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4"/>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6">' SEFA'!$B$1:$M$46</definedName>
    <definedName name="_xlnm.Print_Area" localSheetId="27">' SEFA (2)'!$B$1:$M$46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K18" i="180" l="1"/>
  <c r="J18" i="180"/>
  <c r="I18" i="180"/>
  <c r="H18" i="180"/>
  <c r="G18" i="180"/>
  <c r="F18" i="180"/>
  <c r="E18" i="180"/>
  <c r="L13" i="180"/>
  <c r="L18" i="180" l="1"/>
  <c r="M17" i="3"/>
  <c r="D17" i="171" l="1"/>
  <c r="M26" i="179"/>
  <c r="M27" i="179" s="1"/>
  <c r="G38" i="174"/>
  <c r="L17" i="180"/>
  <c r="M17" i="180" s="1"/>
  <c r="L16" i="180"/>
  <c r="L15" i="180"/>
  <c r="M15" i="180" s="1"/>
  <c r="L14" i="180"/>
  <c r="M13" i="180"/>
  <c r="M18" i="180" s="1"/>
  <c r="B4" i="180"/>
  <c r="K27" i="179"/>
  <c r="J27" i="179"/>
  <c r="I27" i="179"/>
  <c r="H27" i="179"/>
  <c r="G27" i="179"/>
  <c r="F27" i="179"/>
  <c r="E27" i="179"/>
  <c r="K22" i="179"/>
  <c r="J22" i="179"/>
  <c r="I22" i="179"/>
  <c r="H22" i="179"/>
  <c r="G22" i="179"/>
  <c r="F22" i="179"/>
  <c r="E22" i="179"/>
  <c r="E27" i="180" l="1"/>
  <c r="J27" i="180"/>
  <c r="M22" i="179"/>
  <c r="F27" i="180"/>
  <c r="D35" i="171" s="1"/>
  <c r="G27" i="180"/>
  <c r="H27" i="180"/>
  <c r="K27" i="180"/>
  <c r="I27" i="180"/>
  <c r="M27" i="180" l="1"/>
  <c r="L27" i="180"/>
  <c r="E10" i="108" l="1"/>
  <c r="I13" i="11"/>
  <c r="I12" i="11"/>
  <c r="D12" i="11"/>
  <c r="N21" i="3" l="1"/>
  <c r="G36" i="8"/>
  <c r="L27" i="179" l="1"/>
  <c r="L26" i="179"/>
  <c r="L22" i="179"/>
  <c r="L21" i="179"/>
  <c r="L20" i="179"/>
  <c r="L19" i="179"/>
  <c r="L18"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80"/>
  <c r="A2" i="170"/>
  <c r="A2" i="173"/>
  <c r="B1" i="178"/>
  <c r="B1" i="179"/>
  <c r="B2" i="178"/>
  <c r="B2"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14" i="4" s="1"/>
  <c r="B2597" i="106" s="1"/>
  <c r="D2597" i="106" s="1"/>
  <c r="K122" i="29"/>
  <c r="F15" i="145" s="1"/>
  <c r="F19" i="145" s="1"/>
  <c r="K67" i="29"/>
  <c r="E33" i="108" s="1"/>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D1132" i="106"/>
  <c r="K68" i="29"/>
  <c r="G34" i="108" s="1"/>
  <c r="K69" i="29"/>
  <c r="G35" i="108" s="1"/>
  <c r="K70" i="29"/>
  <c r="F36" i="108"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J36" i="8" s="1"/>
  <c r="I37" i="8"/>
  <c r="J37" i="8" s="1"/>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8" i="127"/>
  <c r="B59" i="127"/>
  <c r="D26" i="108"/>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F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F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E34" i="108" l="1"/>
  <c r="H29" i="118"/>
  <c r="F62" i="34"/>
  <c r="B2836" i="106"/>
  <c r="D2836" i="106" s="1"/>
  <c r="D12" i="7"/>
  <c r="B1769" i="106" s="1"/>
  <c r="D1769" i="106" s="1"/>
  <c r="F44" i="34"/>
  <c r="E28" i="108"/>
  <c r="F37" i="34"/>
  <c r="F50" i="34"/>
  <c r="F36" i="34"/>
  <c r="D7" i="7"/>
  <c r="B1763" i="106" s="1"/>
  <c r="D1763" i="106" s="1"/>
  <c r="B5096" i="106"/>
  <c r="D5096" i="106" s="1"/>
  <c r="D11" i="37"/>
  <c r="H33" i="118"/>
  <c r="D37" i="36"/>
  <c r="F41" i="34"/>
  <c r="F28" i="108"/>
  <c r="B6995" i="106"/>
  <c r="D6995" i="106" s="1"/>
  <c r="F56" i="34"/>
  <c r="F68" i="34"/>
  <c r="D37" i="108"/>
  <c r="B1274" i="106"/>
  <c r="D1274" i="106" s="1"/>
  <c r="D14" i="4"/>
  <c r="B2570" i="106" s="1"/>
  <c r="D2570" i="106" s="1"/>
  <c r="F49" i="34"/>
  <c r="G26" i="108"/>
  <c r="F45" i="34"/>
  <c r="F42" i="34"/>
  <c r="G30" i="108"/>
  <c r="E26" i="108"/>
  <c r="G33" i="108"/>
  <c r="G14" i="4"/>
  <c r="B2609" i="106" s="1"/>
  <c r="D2609" i="106" s="1"/>
  <c r="E30" i="108"/>
  <c r="D15" i="7"/>
  <c r="B1772" i="106" s="1"/>
  <c r="D1772" i="106" s="1"/>
  <c r="B2029" i="106"/>
  <c r="D2029" i="106" s="1"/>
  <c r="M19" i="3"/>
  <c r="B276" i="106" s="1"/>
  <c r="D276" i="106" s="1"/>
  <c r="B2028" i="106"/>
  <c r="D2028" i="106" s="1"/>
  <c r="M18" i="3"/>
  <c r="B275" i="106" s="1"/>
  <c r="D275" i="106" s="1"/>
  <c r="B2026" i="106"/>
  <c r="D2026" i="106" s="1"/>
  <c r="M16" i="3"/>
  <c r="G39" i="108"/>
  <c r="L22" i="37"/>
  <c r="D75" i="36"/>
  <c r="D6103" i="106"/>
  <c r="B85" i="36"/>
  <c r="B86" i="36" s="1"/>
  <c r="B87" i="36" s="1"/>
  <c r="B83" i="36"/>
  <c r="L13" i="11"/>
  <c r="B2060" i="106" s="1"/>
  <c r="D2060" i="106" s="1"/>
  <c r="K24" i="12"/>
  <c r="B7727" i="106"/>
  <c r="D7727" i="106" s="1"/>
  <c r="H28" i="118"/>
  <c r="F21" i="8"/>
  <c r="B1879" i="106" s="1"/>
  <c r="D1879" i="106" s="1"/>
  <c r="D74" i="36"/>
  <c r="H76" i="4"/>
  <c r="B3298" i="106" s="1"/>
  <c r="D3298" i="106" s="1"/>
  <c r="B1136" i="106"/>
  <c r="D1136" i="106" s="1"/>
  <c r="F37" i="108"/>
  <c r="F35" i="34"/>
  <c r="G29" i="108"/>
  <c r="E29" i="108"/>
  <c r="F70" i="34"/>
  <c r="F52" i="34"/>
  <c r="E38" i="108"/>
  <c r="J22" i="37"/>
  <c r="D22" i="37"/>
  <c r="J49" i="8"/>
  <c r="N22" i="3" s="1"/>
  <c r="D24" i="37"/>
  <c r="B4270" i="106" s="1"/>
  <c r="D4270" i="106" s="1"/>
  <c r="L15" i="11"/>
  <c r="B3459" i="106" s="1"/>
  <c r="D3459" i="106" s="1"/>
  <c r="I24" i="12"/>
  <c r="F19" i="7"/>
  <c r="F72" i="34"/>
  <c r="B4202" i="106"/>
  <c r="D4202" i="106" s="1"/>
  <c r="B7064" i="106"/>
  <c r="D7064" i="106" s="1"/>
  <c r="B7205" i="106"/>
  <c r="D7205" i="106" s="1"/>
  <c r="D13" i="7"/>
  <c r="B3726" i="106" s="1"/>
  <c r="D3726" i="106" s="1"/>
  <c r="D5" i="7"/>
  <c r="B1761" i="106" s="1"/>
  <c r="D1761" i="106" s="1"/>
  <c r="D4" i="7"/>
  <c r="B1760" i="106" s="1"/>
  <c r="D1760" i="106" s="1"/>
  <c r="B1746" i="106"/>
  <c r="D1746" i="106" s="1"/>
  <c r="J331" i="29"/>
  <c r="B7223" i="106" s="1"/>
  <c r="D7223" i="106" s="1"/>
  <c r="B7231" i="106"/>
  <c r="D7231" i="106" s="1"/>
  <c r="G204" i="29"/>
  <c r="B1365" i="106" s="1"/>
  <c r="D1365" i="106" s="1"/>
  <c r="B3647" i="106"/>
  <c r="D3647" i="106" s="1"/>
  <c r="L354" i="29"/>
  <c r="J129" i="29"/>
  <c r="B7038" i="106" s="1"/>
  <c r="D7038" i="106" s="1"/>
  <c r="C341" i="29"/>
  <c r="B3621" i="106" s="1"/>
  <c r="D3621" i="106" s="1"/>
  <c r="E168" i="29"/>
  <c r="B1309" i="106" s="1"/>
  <c r="D1309" i="106" s="1"/>
  <c r="J41" i="3"/>
  <c r="B6216" i="106" s="1"/>
  <c r="D6216" i="106" s="1"/>
  <c r="K41" i="3"/>
  <c r="C41" i="3"/>
  <c r="B93" i="106" s="1"/>
  <c r="D93" i="106" s="1"/>
  <c r="B2724" i="106"/>
  <c r="D2724" i="106" s="1"/>
  <c r="L331" i="29"/>
  <c r="B7047" i="106"/>
  <c r="D7047" i="106" s="1"/>
  <c r="K178" i="29"/>
  <c r="F13" i="4" s="1"/>
  <c r="B2596" i="106" s="1"/>
  <c r="D2596" i="106" s="1"/>
  <c r="K162" i="29"/>
  <c r="B1328" i="106" s="1"/>
  <c r="D1328" i="106" s="1"/>
  <c r="E15" i="145"/>
  <c r="G15" i="145" s="1"/>
  <c r="F46" i="34"/>
  <c r="K84" i="29"/>
  <c r="B2088" i="106" s="1"/>
  <c r="D2088" i="106" s="1"/>
  <c r="L305" i="29"/>
  <c r="F34" i="34"/>
  <c r="B4156" i="106"/>
  <c r="D4156" i="106" s="1"/>
  <c r="H352" i="29"/>
  <c r="B7242" i="106" s="1"/>
  <c r="D7242" i="106" s="1"/>
  <c r="B1124" i="106"/>
  <c r="D1124" i="106" s="1"/>
  <c r="E102" i="29"/>
  <c r="B2790" i="106" s="1"/>
  <c r="D2790" i="106" s="1"/>
  <c r="G331" i="29"/>
  <c r="B7220" i="106" s="1"/>
  <c r="D7220" i="106" s="1"/>
  <c r="E190" i="29"/>
  <c r="B1352" i="106" s="1"/>
  <c r="D1352" i="106" s="1"/>
  <c r="B1223" i="106"/>
  <c r="D1223" i="106" s="1"/>
  <c r="B1137" i="106"/>
  <c r="D1137" i="106" s="1"/>
  <c r="B6289" i="106"/>
  <c r="D6289" i="106" s="1"/>
  <c r="K76" i="4"/>
  <c r="B3586" i="106" s="1"/>
  <c r="D3586" i="106" s="1"/>
  <c r="F105" i="34"/>
  <c r="F172" i="5"/>
  <c r="B5644" i="106" s="1"/>
  <c r="D5644" i="106" s="1"/>
  <c r="J77" i="4"/>
  <c r="B6262" i="106" s="1"/>
  <c r="D6262" i="106" s="1"/>
  <c r="J90" i="28"/>
  <c r="B4373" i="106"/>
  <c r="D4373" i="106" s="1"/>
  <c r="E109" i="5"/>
  <c r="E4" i="4" s="1"/>
  <c r="B2630" i="106" s="1"/>
  <c r="D2630" i="106" s="1"/>
  <c r="F127" i="34"/>
  <c r="F135" i="34"/>
  <c r="G109" i="5"/>
  <c r="B6024" i="106" s="1"/>
  <c r="D6024" i="106" s="1"/>
  <c r="D17" i="7"/>
  <c r="B4104" i="106" s="1"/>
  <c r="D4104" i="106" s="1"/>
  <c r="F110" i="34"/>
  <c r="B5513" i="106"/>
  <c r="D5513" i="106" s="1"/>
  <c r="K274" i="5"/>
  <c r="K7" i="4" s="1"/>
  <c r="B3718" i="106" s="1"/>
  <c r="D3718" i="106" s="1"/>
  <c r="D9" i="7"/>
  <c r="B1767" i="106" s="1"/>
  <c r="D1767" i="106" s="1"/>
  <c r="F130" i="34"/>
  <c r="B5161" i="106"/>
  <c r="D5161" i="106" s="1"/>
  <c r="C109" i="5"/>
  <c r="B5121" i="106" s="1"/>
  <c r="D5121" i="106" s="1"/>
  <c r="D5" i="4"/>
  <c r="B3406" i="106" s="1"/>
  <c r="D3406" i="106" s="1"/>
  <c r="D11" i="7"/>
  <c r="B1768" i="106" s="1"/>
  <c r="D1768" i="106" s="1"/>
  <c r="F126" i="34"/>
  <c r="B7235" i="106"/>
  <c r="D7235" i="106" s="1"/>
  <c r="J354" i="29"/>
  <c r="B7245" i="106" s="1"/>
  <c r="D7245" i="106" s="1"/>
  <c r="B4211" i="106"/>
  <c r="D4211" i="106" s="1"/>
  <c r="F71" i="34"/>
  <c r="C331" i="29"/>
  <c r="B7216" i="106" s="1"/>
  <c r="D7216" i="106" s="1"/>
  <c r="I129" i="29"/>
  <c r="B7037" i="106" s="1"/>
  <c r="D7037" i="106" s="1"/>
  <c r="H112" i="29"/>
  <c r="B7018" i="106" s="1"/>
  <c r="D7018" i="106" s="1"/>
  <c r="K339" i="29"/>
  <c r="K278" i="29"/>
  <c r="B1325" i="106"/>
  <c r="D1325" i="106" s="1"/>
  <c r="D27" i="108"/>
  <c r="E35" i="108"/>
  <c r="D36" i="108"/>
  <c r="B7078" i="106"/>
  <c r="D7078" i="106" s="1"/>
  <c r="I204" i="29"/>
  <c r="B4087" i="106"/>
  <c r="D4087" i="106" s="1"/>
  <c r="B2091" i="106"/>
  <c r="D2091" i="106" s="1"/>
  <c r="H288" i="29"/>
  <c r="B1454" i="106" s="1"/>
  <c r="D1454" i="106" s="1"/>
  <c r="H166" i="29"/>
  <c r="B1317" i="106" s="1"/>
  <c r="D1317" i="106" s="1"/>
  <c r="E15" i="4"/>
  <c r="B2633" i="106" s="1"/>
  <c r="D2633" i="106" s="1"/>
  <c r="F60" i="34"/>
  <c r="H341" i="29"/>
  <c r="B3656" i="106" s="1"/>
  <c r="D3656" i="106" s="1"/>
  <c r="G38" i="108"/>
  <c r="F129" i="34"/>
  <c r="G172" i="5"/>
  <c r="I173" i="5"/>
  <c r="B4216" i="106" s="1"/>
  <c r="D4216" i="106" s="1"/>
  <c r="K173" i="5"/>
  <c r="K6" i="4" s="1"/>
  <c r="B3570" i="106" s="1"/>
  <c r="D3570" i="106" s="1"/>
  <c r="F77" i="4"/>
  <c r="B3255" i="106" s="1"/>
  <c r="D3255" i="106" s="1"/>
  <c r="J274" i="5"/>
  <c r="B7054" i="106" s="1"/>
  <c r="D7054" i="106" s="1"/>
  <c r="G5" i="4"/>
  <c r="B3409" i="106" s="1"/>
  <c r="D3409" i="106" s="1"/>
  <c r="D109" i="5"/>
  <c r="H109" i="5"/>
  <c r="C172" i="5"/>
  <c r="B5214" i="106" s="1"/>
  <c r="D5214" i="106" s="1"/>
  <c r="H173" i="5"/>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8" i="118" l="1"/>
  <c r="O27" i="118" s="1"/>
  <c r="O29" i="118" s="1"/>
  <c r="D7251" i="106"/>
  <c r="K166" i="29"/>
  <c r="K168" i="29" s="1"/>
  <c r="H150" i="29"/>
  <c r="B1273" i="106" s="1"/>
  <c r="D1273" i="106" s="1"/>
  <c r="H168" i="29"/>
  <c r="B1318" i="106" s="1"/>
  <c r="D1318" i="106" s="1"/>
  <c r="C354" i="29"/>
  <c r="B3622" i="106" s="1"/>
  <c r="D3622" i="106" s="1"/>
  <c r="F40" i="108"/>
  <c r="G42" i="108" s="1"/>
  <c r="H77" i="4"/>
  <c r="B3299" i="106" s="1"/>
  <c r="D3299" i="106" s="1"/>
  <c r="M23" i="3"/>
  <c r="M40" i="3" s="1"/>
  <c r="B273" i="106"/>
  <c r="D273" i="106" s="1"/>
  <c r="F65" i="34"/>
  <c r="D7250" i="106"/>
  <c r="D7253" i="106"/>
  <c r="D7252" i="106"/>
  <c r="D7254" i="106"/>
  <c r="D7256" i="106"/>
  <c r="D7255" i="106"/>
  <c r="H22" i="37"/>
  <c r="L16" i="11"/>
  <c r="B2061" i="106" s="1"/>
  <c r="D2061" i="106" s="1"/>
  <c r="B7733" i="106"/>
  <c r="D7733" i="106" s="1"/>
  <c r="K26" i="12"/>
  <c r="B7743" i="106" s="1"/>
  <c r="D7743" i="106" s="1"/>
  <c r="B4172" i="106"/>
  <c r="D4172" i="106" s="1"/>
  <c r="B6022" i="106"/>
  <c r="D6022" i="106" s="1"/>
  <c r="J150" i="29"/>
  <c r="B7052" i="106" s="1"/>
  <c r="D7052" i="106" s="1"/>
  <c r="B283" i="106"/>
  <c r="D283" i="106" s="1"/>
  <c r="N23" i="3"/>
  <c r="B284" i="106" s="1"/>
  <c r="D284" i="106" s="1"/>
  <c r="B1996" i="106"/>
  <c r="D1996" i="106" s="1"/>
  <c r="I26" i="12"/>
  <c r="B7741" i="106" s="1"/>
  <c r="D7741" i="106" s="1"/>
  <c r="D19" i="7"/>
  <c r="B1775" i="106" s="1"/>
  <c r="D1775" i="106" s="1"/>
  <c r="I6" i="4"/>
  <c r="B5011" i="106" s="1"/>
  <c r="D5011" i="106" s="1"/>
  <c r="G4" i="4"/>
  <c r="B2603" i="106" s="1"/>
  <c r="D2603" i="106" s="1"/>
  <c r="B1381" i="106"/>
  <c r="D1381" i="106" s="1"/>
  <c r="F173" i="5"/>
  <c r="D50" i="36"/>
  <c r="B5527" i="106"/>
  <c r="D5527" i="106" s="1"/>
  <c r="K77" i="4"/>
  <c r="B3587" i="106" s="1"/>
  <c r="D3587" i="106" s="1"/>
  <c r="D57" i="36"/>
  <c r="E204" i="29"/>
  <c r="B1353" i="106" s="1"/>
  <c r="D1353" i="106" s="1"/>
  <c r="D40" i="108"/>
  <c r="E42" i="108" s="1"/>
  <c r="L114" i="29"/>
  <c r="B3568" i="106"/>
  <c r="D3568" i="106" s="1"/>
  <c r="D58" i="36"/>
  <c r="C114" i="29"/>
  <c r="B757" i="106" s="1"/>
  <c r="D757" i="106" s="1"/>
  <c r="K102" i="29"/>
  <c r="B1145" i="106" s="1"/>
  <c r="D1145" i="106" s="1"/>
  <c r="C4" i="4"/>
  <c r="B2551" i="106" s="1"/>
  <c r="D2551" i="106" s="1"/>
  <c r="D30" i="36"/>
  <c r="B7760" i="106"/>
  <c r="D7760" i="106" s="1"/>
  <c r="D274" i="5"/>
  <c r="D7" i="4" s="1"/>
  <c r="B5914" i="106"/>
  <c r="D5914" i="106" s="1"/>
  <c r="K352" i="29"/>
  <c r="K16" i="4" s="1"/>
  <c r="D354" i="29"/>
  <c r="B3629" i="106" s="1"/>
  <c r="D3629" i="106" s="1"/>
  <c r="I150" i="29"/>
  <c r="B7051" i="106" s="1"/>
  <c r="D7051" i="106" s="1"/>
  <c r="J16" i="4"/>
  <c r="B6226" i="106" s="1"/>
  <c r="D6226" i="106" s="1"/>
  <c r="B7071" i="106"/>
  <c r="D7071" i="106" s="1"/>
  <c r="F66" i="34"/>
  <c r="K331" i="29"/>
  <c r="B7224" i="106" s="1"/>
  <c r="D7224" i="106" s="1"/>
  <c r="H354" i="29"/>
  <c r="B3660" i="106" s="1"/>
  <c r="D3660" i="106" s="1"/>
  <c r="B3724" i="106"/>
  <c r="D3724" i="106" s="1"/>
  <c r="F73" i="34"/>
  <c r="G15" i="4"/>
  <c r="B6032" i="106" s="1"/>
  <c r="D6032" i="106" s="1"/>
  <c r="K341" i="29"/>
  <c r="B3670" i="106"/>
  <c r="D3670" i="106" s="1"/>
  <c r="C173" i="5"/>
  <c r="J7" i="4"/>
  <c r="B6222" i="106" s="1"/>
  <c r="D6222" i="106" s="1"/>
  <c r="B6014" i="106"/>
  <c r="D6014" i="106" s="1"/>
  <c r="G173" i="5"/>
  <c r="B5770" i="106"/>
  <c r="D5770" i="106" s="1"/>
  <c r="B6025" i="106"/>
  <c r="D6025" i="106" s="1"/>
  <c r="H4" i="4"/>
  <c r="B2655" i="106" s="1"/>
  <c r="D2655" i="106" s="1"/>
  <c r="F274" i="5"/>
  <c r="B5356" i="106"/>
  <c r="D5356" i="106" s="1"/>
  <c r="D4" i="4"/>
  <c r="B2564" i="106" s="1"/>
  <c r="D2564" i="106" s="1"/>
  <c r="F175" i="34"/>
  <c r="B5906" i="106"/>
  <c r="D5906" i="106" s="1"/>
  <c r="H6" i="4"/>
  <c r="B2656" i="106" s="1"/>
  <c r="D2656" i="106" s="1"/>
  <c r="H275" i="5"/>
  <c r="B5915" i="106" s="1"/>
  <c r="D591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B5507" i="106"/>
  <c r="D5507" i="106" s="1"/>
  <c r="F59" i="34"/>
  <c r="C15" i="4"/>
  <c r="B2559" i="106" s="1"/>
  <c r="D2559" i="106" s="1"/>
  <c r="F53" i="34"/>
  <c r="B280" i="106"/>
  <c r="D280" i="106" s="1"/>
  <c r="M41" i="3"/>
  <c r="B281" i="106" s="1"/>
  <c r="D281" i="106" s="1"/>
  <c r="B279" i="106"/>
  <c r="D279" i="106" s="1"/>
  <c r="F24" i="37"/>
  <c r="D275" i="5"/>
  <c r="B5508" i="106" s="1"/>
  <c r="D5508" i="106" s="1"/>
  <c r="F275" i="5"/>
  <c r="B5720" i="106" s="1"/>
  <c r="D5720" i="106" s="1"/>
  <c r="F6" i="4"/>
  <c r="B2593" i="106" s="1"/>
  <c r="D2593" i="106" s="1"/>
  <c r="B5653" i="106"/>
  <c r="D5653" i="106" s="1"/>
  <c r="B7243" i="106"/>
  <c r="D7243" i="106" s="1"/>
  <c r="K114" i="29"/>
  <c r="B1152" i="106" s="1"/>
  <c r="D1152" i="106" s="1"/>
  <c r="K354" i="29"/>
  <c r="B3678" i="106" s="1"/>
  <c r="D3678" i="106" s="1"/>
  <c r="F7" i="4"/>
  <c r="B2594" i="106" s="1"/>
  <c r="D2594" i="106" s="1"/>
  <c r="F13" i="34"/>
  <c r="K13" i="4"/>
  <c r="B3572" i="106" s="1"/>
  <c r="D3572" i="106" s="1"/>
  <c r="B3672" i="106"/>
  <c r="D3672" i="106" s="1"/>
  <c r="J17" i="4"/>
  <c r="J19" i="4" s="1"/>
  <c r="B6229" i="106" s="1"/>
  <c r="D6229" i="106" s="1"/>
  <c r="K306" i="29"/>
  <c r="B1561" i="106" s="1"/>
  <c r="D1561" i="106" s="1"/>
  <c r="B5223" i="106"/>
  <c r="D5223" i="106" s="1"/>
  <c r="C6" i="4"/>
  <c r="B2553" i="106" s="1"/>
  <c r="D2553" i="106" s="1"/>
  <c r="B5778" i="106"/>
  <c r="D5778" i="106" s="1"/>
  <c r="G6" i="4"/>
  <c r="B2604" i="106" s="1"/>
  <c r="D2604" i="106" s="1"/>
  <c r="B5719" i="106"/>
  <c r="D5719" i="106" s="1"/>
  <c r="H8" i="4"/>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51" i="29" l="1"/>
  <c r="B1289" i="106" s="1"/>
  <c r="D1289" i="106" s="1"/>
  <c r="F8" i="34"/>
  <c r="D60" i="36"/>
  <c r="D10" i="171"/>
  <c r="D19" i="171" s="1"/>
  <c r="D32" i="171" s="1"/>
  <c r="D49" i="171" s="1"/>
  <c r="K355" i="29"/>
  <c r="B3681" i="106" s="1"/>
  <c r="D3681" i="106" s="1"/>
  <c r="F8" i="4"/>
  <c r="B2595" i="106" s="1"/>
  <c r="D2595" i="106" s="1"/>
  <c r="D8" i="4"/>
  <c r="D10" i="4" s="1"/>
  <c r="B4123" i="106" s="1"/>
  <c r="D4123" i="106" s="1"/>
  <c r="B6227" i="106"/>
  <c r="D6227" i="106" s="1"/>
  <c r="J20" i="4"/>
  <c r="J78" i="4" s="1"/>
  <c r="J10" i="4"/>
  <c r="B6225" i="106" s="1"/>
  <c r="D6225" i="106" s="1"/>
  <c r="K17" i="4"/>
  <c r="B3575" i="106" s="1"/>
  <c r="D3575"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D20" i="4"/>
  <c r="D78" i="4" s="1"/>
  <c r="H13" i="118"/>
  <c r="B6230" i="106"/>
  <c r="D6230" i="106" s="1"/>
  <c r="B2568" i="106"/>
  <c r="D2568" i="106" s="1"/>
  <c r="F10" i="4"/>
  <c r="B4125" i="106" s="1"/>
  <c r="D4125" i="106" s="1"/>
  <c r="D6" i="146"/>
  <c r="K20" i="4"/>
  <c r="B3576" i="106" s="1"/>
  <c r="D3576" i="106" s="1"/>
  <c r="K19" i="4"/>
  <c r="B4144" i="106" s="1"/>
  <c r="D4144"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J81" i="4"/>
  <c r="B6263" i="106"/>
  <c r="D6263" i="106" s="1"/>
  <c r="B2574" i="106" l="1"/>
  <c r="D2574" i="106" s="1"/>
  <c r="C8" i="146"/>
  <c r="D8" i="146"/>
  <c r="F176" i="34"/>
  <c r="F78" i="34"/>
  <c r="F6" i="146"/>
  <c r="K78" i="4"/>
  <c r="B3588" i="106" s="1"/>
  <c r="D3588" i="106"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K81" i="4"/>
  <c r="K82" i="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<sst xmlns="http://schemas.openxmlformats.org/spreadsheetml/2006/main" count="5204" uniqueCount="2198">
  <si>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</si>
  <si>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</si>
  <si>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</si>
  <si>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</si>
  <si>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</si>
  <si>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</si>
  <si>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</si>
  <si>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</si>
  <si>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</si>
  <si>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</si>
  <si>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</si>
  <si>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</si>
  <si>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</si>
  <si>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</si>
  <si>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</si>
  <si>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</si>
  <si>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</si>
  <si>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</si>
  <si>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</si>
  <si>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</si>
  <si>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</si>
  <si>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</si>
  <si>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</si>
  <si>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</si>
  <si>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</si>
  <si>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</si>
  <si>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</si>
  <si>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</si>
  <si>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</si>
  <si>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</si>
  <si>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</si>
  <si>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</si>
  <si>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</si>
  <si>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</si>
  <si>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</si>
  <si>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</si>
  <si>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</si>
  <si>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</si>
  <si>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</si>
  <si>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</si>
  <si>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</si>
  <si>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</si>
  <si>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</si>
  <si>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</si>
  <si>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</si>
  <si>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</si>
  <si>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</si>
  <si>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</si>
  <si>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</si>
  <si>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</si>
  <si>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</si>
  <si>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</si>
  <si>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</si>
  <si>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</si>
  <si>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</si>
  <si>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</si>
  <si>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</si>
  <si>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</si>
  <si>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</si>
  <si>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</si>
  <si>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</si>
  <si>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</si>
  <si>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</si>
  <si>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</si>
  <si>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</si>
  <si>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</si>
  <si>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</si>
  <si>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</si>
  <si>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</si>
  <si>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</si>
  <si>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</si>
  <si>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</si>
  <si>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</si>
  <si>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</si>
  <si>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</si>
  <si>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</si>
  <si>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</si>
  <si>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</si>
  <si>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</si>
  <si>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</si>
  <si>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</si>
  <si>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</si>
  <si>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</si>
  <si>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</si>
  <si>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</si>
  <si>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</si>
  <si>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</si>
  <si>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</si>
  <si>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</si>
  <si>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</si>
  <si>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</si>
  <si>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</si>
  <si>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</si>
  <si>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</si>
  <si>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</si>
  <si>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</si>
  <si>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</si>
  <si>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</si>
  <si>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</si>
  <si>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</si>
  <si>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</si>
  <si>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</si>
  <si>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</si>
  <si>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</si>
  <si>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</si>
  <si>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</si>
  <si>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</si>
  <si>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</si>
  <si>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</si>
  <si>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</si>
  <si>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</si>
  <si>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</si>
  <si>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</si>
  <si>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</si>
  <si>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</si>
  <si>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</si>
  <si>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</si>
  <si>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</si>
  <si>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</si>
  <si>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</si>
  <si>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</si>
  <si>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</si>
  <si>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</si>
  <si>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</si>
  <si>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</si>
  <si>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</si>
  <si>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</si>
  <si>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</si>
  <si>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</si>
  <si>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</si>
  <si>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</si>
  <si>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</si>
  <si>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</si>
  <si>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</si>
  <si>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</si>
  <si>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</si>
  <si>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</si>
  <si>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</si>
  <si>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</si>
  <si>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</si>
  <si>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</si>
  <si>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</si>
  <si>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</si>
  <si>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</si>
  <si>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</si>
  <si>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</si>
  <si>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</si>
  <si>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</si>
  <si>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</si>
  <si>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</si>
  <si>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</si>
  <si>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</si>
  <si>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</si>
  <si>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</si>
  <si>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</si>
  <si>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</si>
  <si>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</si>
  <si>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</si>
  <si>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</si>
  <si>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</si>
  <si>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</si>
  <si>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</si>
  <si>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</si>
  <si>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</si>
  <si>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</si>
  <si>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</si>
  <si>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</si>
  <si>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</si>
  <si>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</si>
  <si>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</si>
  <si>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</si>
  <si>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</si>
  <si>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</si>
  <si>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</si>
  <si>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</si>
  <si>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</si>
  <si>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</si>
  <si>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</si>
  <si>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</si>
  <si>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</si>
  <si>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</si>
  <si>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</si>
  <si>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</si>
  <si>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</si>
  <si>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</si>
  <si>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</si>
  <si>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</si>
  <si>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</si>
  <si>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</si>
  <si>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</si>
  <si>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</si>
  <si>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</si>
  <si>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</si>
  <si>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</si>
  <si>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</si>
  <si>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</si>
  <si>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</si>
  <si>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</si>
  <si>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</si>
  <si>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</si>
  <si>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</si>
  <si>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</si>
  <si>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</si>
  <si>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</si>
  <si>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</si>
  <si>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</si>
  <si>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</si>
  <si>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</si>
  <si>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</si>
  <si>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</si>
  <si>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</si>
  <si>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</si>
  <si>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</si>
  <si>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</si>
  <si>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</si>
  <si>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</si>
  <si>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</si>
  <si>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</si>
  <si>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</si>
  <si>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</si>
  <si>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</si>
  <si>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</si>
  <si>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</si>
  <si>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</si>
  <si>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</si>
  <si>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</si>
  <si>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</si>
  <si>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</si>
  <si>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</si>
  <si>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</si>
  <si>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</si>
  <si>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</si>
  <si>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</si>
  <si>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</si>
  <si>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</si>
  <si>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</si>
  <si>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</si>
  <si>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</si>
  <si>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</si>
  <si>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</si>
  <si>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</si>
  <si>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</si>
  <si>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</si>
  <si>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</si>
  <si>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</si>
  <si>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</si>
  <si>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</si>
  <si>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</si>
  <si>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</si>
  <si>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</si>
  <si>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</si>
  <si>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</si>
  <si>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</si>
  <si>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</si>
  <si>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</si>
  <si>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</si>
  <si>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</si>
  <si>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</si>
  <si>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</si>
  <si>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</si>
  <si>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</si>
  <si>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</si>
  <si>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</si>
  <si>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</si>
  <si>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</si>
  <si>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</si>
  <si>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</si>
  <si>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</si>
  <si>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</si>
  <si>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</si>
  <si>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</si>
  <si>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</si>
  <si>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</si>
  <si>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</si>
  <si>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</si>
  <si>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</si>
  <si>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</si>
  <si>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</si>
  <si>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</si>
  <si>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</si>
  <si>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</si>
  <si>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</si>
  <si>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</si>
  <si>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</si>
  <si>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</si>
  <si>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</si>
  <si>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</si>
  <si>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</si>
  <si>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</si>
  <si>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</si>
  <si>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</si>
  <si>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</si>
  <si>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</si>
  <si>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</si>
  <si>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</si>
  <si>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</si>
  <si>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</si>
  <si>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</si>
  <si>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</si>
  <si>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</si>
  <si>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</si>
  <si>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</si>
  <si>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</si>
  <si>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</si>
  <si>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</si>
  <si>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</si>
  <si>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</si>
  <si>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</si>
  <si>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</si>
  <si>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</si>
  <si>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</si>
  <si>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</si>
  <si>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</si>
  <si>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</si>
  <si>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</si>
  <si>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</si>
  <si>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</si>
  <si>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</si>
  <si>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</si>
  <si>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</si>
  <si>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</si>
  <si>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</si>
  <si>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</si>
  <si>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</si>
  <si>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</si>
  <si>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</si>
  <si>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</si>
  <si>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</si>
  <si>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</si>
  <si>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</si>
  <si>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</si>
  <si>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</si>
  <si>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</si>
  <si>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</si>
  <si>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</si>
  <si>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</si>
  <si>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</si>
  <si>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</si>
  <si>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</si>
  <si>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</si>
  <si>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</si>
  <si>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</si>
  <si>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</si>
  <si>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</si>
  <si>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</si>
  <si>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</si>
  <si>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</si>
  <si>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</si>
  <si>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</si>
  <si>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</si>
  <si>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</si>
  <si>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</si>
  <si>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</si>
  <si>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</si>
  <si>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</si>
  <si>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</si>
  <si>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</si>
  <si>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</si>
  <si>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</si>
  <si>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</si>
  <si>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</si>
  <si>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</si>
  <si>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</si>
  <si>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</si>
  <si>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</si>
  <si>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</si>
  <si>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</si>
  <si>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</si>
  <si>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</si>
  <si>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</si>
  <si>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</si>
  <si>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</si>
  <si>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</si>
  <si>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</si>
  <si>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</si>
  <si>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</si>
  <si>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</si>
  <si>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</si>
  <si>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</si>
  <si>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</si>
  <si>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</si>
  <si>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</si>
  <si>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</si>
  <si>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</si>
  <si>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</si>
  <si>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</si>
  <si>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</si>
  <si>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</si>
  <si>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</si>
  <si>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</si>
  <si>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</si>
  <si>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</si>
  <si>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</si>
  <si>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</si>
  <si>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</si>
  <si>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</si>
  <si>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</si>
  <si>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</si>
  <si>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</si>
  <si>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</si>
  <si>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</si>
  <si>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</si>
  <si>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</si>
  <si>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</si>
  <si>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</si>
  <si>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</si>
  <si>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</si>
  <si>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</si>
  <si>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</si>
  <si>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</si>
  <si>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</si>
  <si>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</si>
  <si>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</si>
  <si>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</si>
  <si>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</si>
  <si>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</si>
  <si>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</si>
  <si>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</si>
  <si>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</si>
  <si>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</si>
  <si>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</si>
  <si>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</si>
  <si>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</si>
  <si>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</si>
  <si>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</si>
  <si>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</si>
  <si>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</si>
  <si>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</si>
  <si>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</si>
  <si>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</si>
  <si>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</si>
  <si>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</si>
  <si>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</si>
  <si>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</si>
  <si>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</si>
  <si>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</si>
  <si>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</si>
  <si>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</si>
  <si>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</si>
  <si>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</si>
  <si>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</si>
  <si>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</si>
  <si>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</si>
  <si>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</si>
  <si>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</si>
  <si>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</si>
  <si>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</si>
  <si>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</si>
  <si>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</si>
  <si>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</si>
  <si>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</si>
  <si>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</si>
  <si>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</si>
  <si>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</si>
  <si>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</si>
  <si>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</si>
  <si>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</si>
  <si>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</si>
  <si>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</si>
  <si>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</si>
  <si>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</si>
  <si>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</si>
  <si>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</si>
  <si>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</si>
  <si>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</si>
  <si>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</si>
  <si>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</si>
  <si>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</si>
  <si>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</si>
  <si>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</si>
  <si>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</si>
  <si>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</si>
  <si>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</si>
  <si>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</si>
  <si>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</si>
  <si>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</si>
  <si>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</si>
  <si>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</si>
  <si>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</si>
  <si>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</si>
  <si>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</si>
  <si>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</si>
  <si>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</si>
  <si>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</si>
  <si>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</si>
  <si>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</si>
  <si>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</si>
  <si>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</si>
  <si>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</si>
  <si>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</si>
  <si>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</si>
  <si>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</si>
  <si>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</si>
  <si>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</si>
  <si>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</si>
  <si>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</si>
  <si>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</si>
  <si>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</si>
  <si>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</si>
  <si>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</si>
  <si>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</si>
  <si>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</si>
  <si>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</si>
  <si>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</si>
  <si>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</si>
  <si>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</si>
  <si>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</si>
  <si>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</si>
  <si>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</si>
  <si>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</si>
  <si>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</si>
  <si>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</si>
  <si>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</si>
  <si>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</si>
  <si>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</si>
  <si>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</si>
  <si>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</si>
  <si>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</si>
  <si>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</si>
  <si>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</si>
  <si>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</si>
  <si>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</si>
  <si>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</si>
  <si>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</si>
  <si>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</si>
  <si>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</si>
  <si>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</si>
  <si>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</si>
  <si>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</si>
  <si>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</si>
  <si>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</si>
  <si>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</si>
  <si>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</si>
  <si>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</si>
  <si>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</si>
  <si>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</si>
  <si>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</si>
  <si>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</si>
  <si>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</si>
  <si>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</si>
  <si>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</si>
  <si>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</si>
  <si>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</si>
  <si>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</si>
  <si>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</si>
  <si>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</si>
  <si>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</si>
  <si>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</si>
  <si>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</si>
  <si>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</si>
  <si>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</si>
  <si>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</si>
  <si>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</si>
  <si>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</si>
  <si>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</si>
  <si>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</si>
  <si>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</si>
  <si>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</si>
  <si>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</si>
  <si>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</si>
  <si>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</si>
  <si>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</si>
  <si>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</si>
  <si>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</si>
  <si>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</si>
  <si>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</si>
  <si>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</si>
  <si>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</si>
  <si>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</si>
  <si>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</si>
  <si>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</si>
  <si>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</si>
  <si>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</si>
  <si>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</si>
  <si>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</si>
  <si>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</si>
  <si>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</si>
  <si>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</si>
  <si>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</si>
  <si>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</si>
  <si>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</si>
  <si>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</si>
  <si>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</si>
  <si>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</si>
  <si>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</si>
  <si>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</si>
  <si>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</si>
  <si>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</si>
  <si>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</si>
  <si>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</si>
  <si>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</si>
  <si>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</si>
  <si>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</si>
  <si>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</si>
  <si>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</si>
  <si>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</si>
  <si>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</si>
  <si>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</si>
  <si>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</si>
  <si>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</si>
  <si>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</si>
  <si>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</si>
  <si>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</si>
  <si>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</si>
  <si>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</si>
  <si>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</si>
  <si>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</si>
  <si>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</si>
  <si>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</si>
  <si>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</si>
  <si>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</si>
  <si>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</si>
  <si>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</si>
  <si>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</si>
  <si>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</si>
  <si>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</si>
  <si>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</si>
  <si>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</si>
  <si>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</si>
  <si>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</si>
  <si>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</si>
  <si>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</si>
  <si>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</si>
  <si>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</si>
  <si>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</si>
  <si>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</si>
  <si>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</si>
  <si>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</si>
  <si>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</si>
  <si>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</si>
  <si>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</si>
  <si>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</si>
  <si>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</si>
  <si>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</si>
  <si>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</si>
  <si>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</si>
  <si>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</si>
  <si>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</si>
  <si>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</si>
  <si>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</si>
  <si>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</si>
  <si>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</si>
  <si>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</si>
  <si>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</si>
  <si>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</si>
  <si>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</si>
  <si>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</si>
  <si>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</si>
  <si>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</si>
  <si>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</si>
  <si>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</si>
  <si>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</si>
  <si>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</si>
  <si>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</si>
  <si>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</si>
  <si>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</si>
  <si>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</si>
  <si>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</si>
  <si>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</si>
  <si>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</si>
  <si>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</si>
  <si>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</si>
  <si>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</si>
  <si>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</si>
  <si>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</si>
  <si>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</si>
  <si>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</si>
  <si>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</si>
  <si>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</si>
  <si>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</si>
  <si>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</si>
  <si>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</si>
  <si>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</si>
  <si>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</si>
  <si>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</si>
  <si>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</si>
  <si>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</si>
  <si>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</si>
  <si>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</si>
  <si>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</si>
  <si>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</si>
  <si>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</si>
  <si>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</si>
  <si>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</si>
  <si>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</si>
  <si>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</si>
  <si>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</si>
  <si>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</si>
  <si>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</si>
  <si>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</si>
  <si>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</si>
  <si>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</si>
  <si>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</si>
  <si>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</si>
  <si>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</si>
  <si>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</si>
  <si>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</si>
  <si>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</si>
  <si>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</si>
  <si>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</si>
  <si>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</si>
  <si>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</si>
  <si>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</si>
  <si>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</si>
  <si>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</si>
  <si>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</si>
  <si>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</si>
  <si>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</si>
  <si>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</si>
  <si>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</si>
  <si>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</si>
  <si>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</si>
  <si>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</si>
  <si>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</si>
  <si>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</si>
  <si>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</si>
  <si>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</si>
  <si>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</si>
  <si>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</si>
  <si>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</si>
  <si>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</si>
  <si>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</si>
  <si>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</si>
  <si>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</si>
  <si>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</si>
  <si>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</si>
  <si>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</si>
  <si>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</si>
  <si>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</si>
  <si>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</si>
  <si>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</si>
  <si>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</si>
  <si>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</si>
  <si>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</si>
  <si>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</si>
  <si>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</si>
  <si>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</si>
  <si>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</si>
  <si>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</si>
  <si>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</si>
  <si>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</si>
  <si>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</si>
  <si>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</si>
  <si>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</si>
  <si>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</si>
  <si>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</si>
  <si>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</si>
  <si>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</si>
  <si>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</si>
  <si>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</si>
  <si>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</si>
  <si>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</si>
  <si>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</si>
  <si>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</si>
  <si>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</si>
  <si>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</si>
  <si>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</si>
  <si>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</si>
  <si>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</si>
  <si>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</si>
  <si>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</si>
  <si>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</si>
  <si>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</si>
  <si>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</si>
  <si>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</si>
  <si>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</si>
  <si>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</si>
  <si>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</si>
  <si>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</si>
  <si>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</si>
  <si>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</si>
  <si>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</si>
  <si>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</si>
  <si>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</si>
  <si>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</si>
  <si>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</si>
  <si>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</si>
  <si>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</si>
  <si>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</si>
  <si>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</si>
  <si>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</si>
  <si>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</si>
  <si>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</si>
  <si>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</si>
  <si>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</si>
  <si>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</si>
  <si>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</si>
  <si>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</si>
  <si>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</si>
  <si>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</si>
  <si>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</si>
  <si>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</si>
  <si>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</si>
  <si>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</si>
  <si>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</si>
  <si>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</si>
  <si>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</si>
  <si>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</si>
  <si>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</si>
  <si>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</si>
  <si>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</si>
  <si>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</si>
  <si>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</si>
  <si>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</si>
  <si>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</si>
  <si>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</si>
  <si>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</si>
  <si>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</si>
  <si>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</si>
  <si>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</si>
  <si>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</si>
  <si>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</si>
  <si>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</si>
  <si>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</si>
  <si>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</si>
  <si>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</si>
  <si>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</si>
  <si>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</si>
  <si>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</si>
  <si>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</si>
  <si>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</si>
  <si>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</si>
  <si>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</si>
  <si>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</si>
  <si>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</si>
  <si>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</si>
  <si>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</si>
  <si>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</si>
  <si>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</si>
  <si>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</si>
  <si>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</si>
  <si>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</si>
  <si>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</si>
  <si>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</si>
  <si>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</si>
  <si>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</si>
  <si>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</si>
  <si>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</si>
  <si>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</si>
  <si>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</si>
  <si>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</si>
  <si>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</si>
  <si>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</si>
  <si>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</si>
  <si>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</si>
  <si>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</si>
  <si>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</si>
  <si>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</si>
  <si>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</si>
  <si>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</si>
  <si>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</si>
  <si>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</si>
  <si>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</si>
  <si>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</si>
  <si>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</si>
  <si>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</si>
  <si>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</si>
  <si>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</si>
  <si>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</si>
  <si>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</si>
  <si>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</si>
  <si>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</si>
  <si>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</si>
  <si>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</si>
  <si>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</si>
  <si>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</si>
  <si>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</si>
  <si>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</si>
  <si>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</si>
  <si>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</si>
  <si>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</si>
  <si>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</si>
  <si>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</si>
  <si>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</si>
  <si>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</si>
  <si>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</si>
  <si>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</si>
  <si>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</si>
  <si>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</si>
  <si>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</si>
  <si>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</si>
  <si>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</si>
  <si>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</si>
  <si>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</si>
  <si>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</si>
  <si>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</si>
  <si>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</si>
  <si>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</si>
  <si>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</si>
  <si>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</si>
  <si>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</si>
  <si>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</si>
  <si>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</si>
  <si>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</si>
  <si>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</si>
  <si>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</si>
  <si>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</si>
  <si>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</si>
  <si>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</si>
  <si>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</si>
  <si>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</si>
  <si>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</si>
  <si>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</si>
  <si>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</si>
  <si>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</si>
  <si>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</si>
  <si>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</si>
  <si>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</si>
  <si>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</si>
  <si>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</si>
  <si>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</si>
  <si>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</si>
  <si>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</si>
  <si>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</si>
  <si>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</si>
  <si>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</si>
  <si>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</si>
  <si>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</si>
  <si>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</si>
  <si>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</si>
  <si>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</si>
  <si>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</si>
  <si>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</si>
  <si>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</si>
  <si>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</si>
  <si>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</si>
  <si>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</si>
  <si>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</si>
  <si>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</si>
  <si>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</si>
  <si>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</si>
  <si>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</si>
  <si>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</si>
  <si>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</si>
  <si>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</si>
  <si>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</si>
  <si>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</si>
  <si>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</si>
  <si>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</si>
  <si>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</si>
  <si>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</si>
  <si>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</si>
  <si>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</si>
  <si>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</si>
  <si>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</si>
  <si>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</si>
  <si>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</si>
  <si>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</si>
  <si>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</si>
  <si>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</si>
  <si>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</si>
  <si>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</si>
  <si>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</si>
  <si>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</si>
  <si>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</si>
  <si>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</si>
  <si>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</si>
  <si>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</si>
  <si>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</si>
  <si>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</si>
  <si>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</si>
  <si>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</si>
  <si>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</si>
  <si>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</si>
  <si>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</si>
  <si>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</si>
  <si>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</si>
  <si>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</si>
  <si>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</si>
  <si>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</si>
  <si>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</si>
  <si>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</si>
  <si>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</si>
  <si>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</si>
  <si>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</si>
  <si>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</si>
  <si>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</si>
  <si>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</si>
  <si>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</si>
  <si>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</si>
  <si>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</si>
  <si>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</si>
  <si>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</si>
  <si>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</si>
  <si>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</si>
  <si>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</si>
  <si>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</si>
  <si>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</si>
  <si>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</si>
  <si>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</si>
  <si>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</si>
  <si>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</si>
  <si>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</si>
  <si>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</si>
  <si>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</si>
  <si>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</si>
  <si>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</si>
  <si>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</si>
  <si>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</si>
  <si>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</si>
  <si>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</si>
  <si>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</si>
  <si>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</si>
  <si>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</si>
  <si>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</si>
  <si>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</si>
  <si>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</si>
  <si>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</si>
  <si>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</si>
  <si>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</si>
  <si>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</si>
  <si>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</si>
  <si>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</si>
  <si>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</si>
  <si>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</si>
  <si>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</si>
  <si>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</si>
  <si>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</si>
  <si>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</si>
  <si>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</si>
  <si>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</si>
  <si>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</si>
  <si>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</si>
  <si>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</si>
  <si>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</si>
  <si>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</si>
  <si>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</si>
  <si>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</si>
  <si>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</si>
  <si>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</si>
  <si>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</si>
  <si>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</si>
  <si>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</si>
  <si>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</si>
  <si>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</si>
  <si>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</si>
  <si>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</si>
  <si>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</si>
  <si>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</si>
  <si>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</si>
  <si>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</si>
  <si>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</si>
  <si>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</si>
  <si>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</si>
  <si>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</si>
  <si>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</si>
  <si>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</si>
  <si>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</si>
  <si>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</si>
  <si>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</si>
  <si>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</si>
  <si>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</si>
  <si>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</si>
  <si>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</si>
  <si>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</si>
  <si>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</si>
  <si>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</si>
  <si>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</si>
  <si>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</si>
  <si>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</si>
  <si>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</si>
  <si>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</si>
  <si>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</si>
  <si>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</si>
  <si>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</si>
  <si>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</si>
  <si>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</si>
  <si>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</si>
  <si>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</si>
  <si>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</si>
  <si>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</si>
  <si>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</si>
  <si>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</si>
  <si>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</si>
  <si>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</si>
  <si>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</si>
  <si>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</si>
  <si>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</si>
  <si>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</si>
  <si>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</si>
  <si>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</si>
  <si>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</si>
  <si>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</si>
  <si>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</si>
  <si>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</si>
  <si>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</si>
  <si>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</si>
  <si>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</si>
  <si>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</si>
  <si>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</si>
  <si>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</si>
  <si>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</si>
  <si>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</si>
  <si>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</si>
  <si>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</si>
  <si>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</si>
  <si>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</si>
  <si>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</si>
  <si>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</si>
  <si>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</si>
  <si>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</si>
  <si>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</si>
  <si>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</si>
  <si>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</si>
  <si>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</si>
  <si>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</si>
  <si>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</si>
  <si>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</si>
  <si>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</si>
  <si>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</si>
  <si>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</si>
  <si>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</si>
  <si>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</si>
  <si>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</si>
  <si>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</si>
  <si>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</si>
  <si>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</si>
  <si>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</si>
  <si>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</si>
  <si>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</si>
  <si>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</si>
  <si>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</si>
  <si>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</si>
  <si>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</si>
  <si>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</si>
  <si>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</si>
  <si>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</si>
  <si>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</si>
  <si>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</si>
  <si>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</si>
  <si>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</si>
  <si>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</si>
  <si>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</si>
  <si>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</si>
  <si>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</si>
  <si>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</si>
  <si>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</si>
  <si>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</si>
  <si>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</si>
  <si>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</si>
  <si>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</si>
  <si>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</si>
  <si>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</si>
  <si>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</si>
  <si>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</si>
  <si>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</si>
  <si>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</si>
  <si>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</si>
  <si>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</si>
  <si>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</si>
  <si>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</si>
  <si>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</si>
  <si>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</si>
  <si>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</si>
  <si>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</si>
  <si>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</si>
  <si>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</si>
  <si>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</si>
  <si>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</si>
  <si>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</si>
  <si>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</si>
  <si>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</si>
  <si>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</si>
  <si>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</si>
  <si>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</si>
  <si>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</si>
  <si>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</si>
  <si>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</si>
  <si>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</si>
  <si>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</si>
  <si>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</si>
  <si>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</si>
  <si>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</si>
  <si>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</si>
  <si>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</si>
  <si>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</si>
  <si>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</si>
  <si>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</si>
  <si>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</si>
  <si>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</si>
  <si>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</si>
  <si>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</si>
  <si>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</si>
  <si>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</si>
  <si>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</si>
  <si>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</si>
  <si>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</si>
  <si>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</si>
  <si>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</si>
  <si>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</si>
  <si>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</si>
  <si>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</si>
  <si>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</si>
  <si>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</si>
  <si>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</si>
  <si>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</si>
  <si>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</si>
  <si>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</si>
  <si>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</si>
  <si>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</si>
  <si>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</si>
  <si>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</si>
  <si>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</si>
  <si>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</si>
  <si>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</si>
  <si>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</si>
  <si>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</si>
  <si>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</si>
  <si>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</si>
  <si>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</si>
  <si>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</si>
  <si>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</si>
  <si>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</si>
  <si>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</si>
  <si>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</si>
  <si>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</si>
  <si>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</si>
  <si>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</si>
  <si>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</si>
  <si>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</si>
  <si>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</si>
  <si>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</si>
  <si>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</si>
  <si>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</si>
  <si>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</si>
  <si>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</si>
  <si>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</si>
  <si>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</si>
  <si>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</si>
  <si>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</si>
  <si>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</si>
  <si>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</si>
  <si>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</si>
  <si>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</si>
  <si>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</si>
  <si>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</si>
  <si>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</si>
  <si>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</si>
  <si>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</si>
  <si>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</si>
  <si>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</si>
  <si>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</si>
  <si>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</si>
  <si>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</si>
  <si>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</si>
  <si>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</si>
  <si>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</si>
  <si>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</si>
  <si>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</si>
  <si>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</si>
  <si>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</si>
  <si>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</si>
  <si>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</si>
  <si>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</si>
  <si>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</si>
  <si>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</si>
  <si>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</si>
  <si>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</si>
  <si>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</si>
  <si>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</si>
  <si>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</si>
  <si>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</si>
  <si>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</si>
  <si>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</si>
  <si>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</si>
  <si>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</si>
  <si>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</si>
  <si>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</si>
  <si>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</si>
  <si>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</si>
  <si>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</si>
  <si>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</si>
  <si>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</si>
  <si>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</si>
  <si>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</si>
  <si>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</si>
  <si>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</si>
  <si>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</si>
  <si>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</si>
  <si>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</si>
  <si>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</si>
  <si>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</si>
  <si>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</si>
  <si>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</si>
  <si>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</si>
  <si>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</si>
  <si>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</si>
  <si>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</si>
  <si>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</si>
  <si>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</si>
  <si>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</si>
  <si>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</si>
  <si>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</si>
  <si>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</si>
  <si>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</si>
  <si>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</si>
  <si>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</si>
  <si>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</si>
  <si>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</si>
  <si>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</si>
  <si>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</si>
  <si>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</si>
  <si>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</si>
  <si>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</si>
  <si>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</si>
  <si>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</si>
  <si>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</si>
  <si>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</si>
  <si>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</si>
  <si>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</si>
  <si>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</si>
  <si>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</si>
  <si>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</si>
  <si>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</si>
  <si>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</si>
  <si>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</si>
  <si>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</si>
  <si>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</si>
  <si>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</si>
  <si>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</si>
  <si>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</si>
  <si>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</si>
  <si>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</si>
  <si>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</si>
  <si>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</si>
  <si>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</si>
  <si>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</si>
  <si>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</si>
  <si>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</si>
  <si>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</si>
  <si>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</si>
  <si>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</si>
  <si>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</si>
  <si>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</si>
  <si>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</si>
  <si>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</si>
  <si>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</si>
  <si>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</si>
  <si>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</si>
  <si>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</si>
  <si>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</si>
  <si>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</si>
  <si>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</si>
  <si>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</si>
  <si>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</si>
  <si>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</si>
  <si>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</si>
  <si>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</si>
  <si>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</si>
  <si>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</si>
  <si>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</si>
  <si>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</si>
  <si>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</si>
  <si>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</si>
  <si>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</si>
  <si>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</si>
  <si>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</si>
  <si>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</si>
  <si>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</si>
  <si>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</si>
  <si>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</si>
  <si>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</si>
  <si>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</si>
  <si>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</si>
  <si>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</si>
  <si>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</si>
  <si>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</si>
  <si>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</si>
  <si>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</si>
  <si>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</si>
  <si>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</si>
  <si>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</si>
  <si>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</si>
  <si>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</si>
  <si>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</si>
  <si>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</si>
  <si>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</si>
  <si>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</si>
  <si>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</si>
  <si>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</si>
  <si>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</si>
  <si>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</si>
  <si>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</si>
  <si>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</si>
  <si>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</si>
  <si>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</si>
  <si>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</si>
  <si>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</si>
  <si>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</si>
  <si>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</si>
  <si>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</si>
  <si>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</si>
  <si>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</si>
  <si>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</si>
  <si>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</si>
  <si>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</si>
  <si>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</si>
  <si>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</si>
  <si>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</si>
  <si>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</si>
  <si>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</si>
  <si>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</si>
  <si>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</si>
  <si>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</si>
  <si>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</si>
  <si>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</si>
  <si>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</si>
  <si>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</si>
  <si>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</si>
  <si>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</si>
  <si>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</si>
  <si>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</si>
  <si>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</si>
  <si>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</si>
  <si>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</si>
  <si>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</si>
  <si>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</si>
  <si>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</si>
  <si>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</si>
  <si>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</si>
  <si>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</si>
  <si>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</si>
  <si>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</si>
  <si>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</si>
  <si>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</si>
  <si>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</si>
  <si>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</si>
  <si>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</si>
  <si>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</si>
  <si>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</si>
  <si>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</si>
  <si>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</si>
  <si>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</si>
  <si>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</si>
  <si>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</si>
  <si>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</si>
  <si>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</si>
  <si>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</si>
  <si>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</si>
  <si>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</si>
  <si>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</si>
  <si>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</si>
  <si>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</si>
  <si>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</si>
  <si>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</si>
  <si>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</si>
  <si>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</si>
  <si>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</si>
  <si>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</si>
  <si>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</si>
  <si>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</si>
  <si>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</si>
  <si>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</si>
  <si>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</si>
  <si>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</si>
  <si>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</si>
  <si>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</si>
  <si>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</si>
  <si>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</si>
  <si>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</si>
  <si>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</si>
  <si>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</si>
  <si>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</si>
  <si>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</si>
  <si>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</si>
  <si>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</si>
  <si>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</si>
  <si>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</si>
  <si>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</si>
  <si>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</si>
  <si>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</si>
  <si>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</si>
  <si>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</si>
  <si>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</si>
  <si>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</si>
  <si>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</si>
  <si>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</si>
  <si>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</si>
  <si>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</si>
  <si>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</si>
  <si>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</si>
  <si>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</si>
  <si>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</si>
  <si>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</si>
  <si>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</si>
  <si>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</si>
  <si>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</si>
  <si>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</si>
  <si>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</si>
  <si>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</si>
  <si>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</si>
  <si>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</si>
  <si>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</si>
  <si>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</si>
  <si>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</si>
  <si>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</si>
  <si>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</si>
  <si>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</si>
  <si>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</si>
  <si>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</si>
  <si>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</si>
  <si>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</si>
  <si>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</si>
  <si>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</si>
  <si>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</si>
  <si>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</si>
  <si>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</si>
  <si>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</si>
  <si>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</si>
  <si>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</si>
  <si>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</si>
  <si>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</si>
  <si>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</si>
  <si>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</si>
  <si>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</si>
  <si>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</si>
  <si>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</si>
  <si>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</si>
  <si>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</si>
  <si>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</si>
  <si>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</si>
  <si>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</si>
  <si>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</si>
  <si>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</si>
  <si>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</si>
  <si>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</si>
  <si>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</si>
  <si>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</si>
  <si>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</si>
  <si>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</si>
  <si>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</si>
  <si>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</si>
  <si>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</si>
  <si>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</si>
  <si>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</si>
  <si>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</si>
  <si>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</si>
  <si>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</si>
  <si>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</si>
  <si>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</si>
  <si>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</si>
  <si>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</si>
  <si>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</si>
  <si>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</si>
  <si>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</si>
  <si>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</si>
  <si>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</si>
  <si>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</si>
  <si>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</si>
  <si>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</si>
  <si>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</si>
  <si>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</si>
  <si>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</si>
  <si>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</si>
  <si>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</si>
  <si>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</si>
  <si>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</si>
  <si>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</si>
  <si>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</si>
  <si>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</si>
  <si>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</si>
  <si>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</si>
  <si>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</si>
  <si>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</si>
  <si>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</si>
  <si>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</si>
  <si>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</si>
  <si>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</si>
  <si>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</si>
  <si>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</si>
  <si>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</si>
  <si>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</si>
  <si>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</si>
  <si>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</si>
  <si>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</si>
  <si>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</si>
  <si>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</si>
  <si>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</si>
  <si>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</si>
  <si>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</si>
  <si>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</si>
  <si>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</si>
  <si>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</si>
  <si>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</si>
  <si>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</si>
  <si>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</si>
  <si>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</si>
  <si>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</si>
  <si>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</si>
  <si>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</si>
  <si>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</si>
  <si>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</si>
  <si>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</si>
  <si>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</si>
  <si>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</si>
  <si>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</si>
  <si>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</si>
  <si>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</si>
  <si>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</si>
  <si>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</si>
  <si>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</si>
  <si>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</si>
  <si>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</si>
  <si>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</si>
  <si>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</si>
  <si>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</si>
  <si>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</si>
  <si>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</si>
  <si>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</si>
  <si>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</si>
  <si>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</si>
  <si>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</si>
  <si>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</si>
  <si>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</si>
  <si>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</si>
  <si>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</si>
  <si>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</si>
  <si>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</si>
  <si>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</si>
  <si>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</si>
  <si>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</si>
  <si>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</si>
  <si>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</si>
  <si>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</si>
  <si>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</si>
  <si>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</si>
  <si>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</si>
  <si>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</si>
  <si>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</si>
  <si>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</si>
  <si>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</si>
  <si>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</si>
  <si>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</si>
  <si>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</si>
  <si>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</si>
  <si>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</si>
  <si>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</si>
  <si>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</si>
  <si>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</si>
  <si>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</si>
  <si>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</si>
  <si>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</si>
  <si>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</si>
  <si>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</si>
  <si>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</si>
  <si>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</si>
  <si>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</si>
  <si>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</si>
  <si>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</si>
  <si>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</si>
  <si>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</si>
  <si>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</si>
  <si>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</si>
  <si>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</si>
  <si>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</si>
  <si>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</si>
  <si>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</si>
  <si>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</si>
  <si>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</si>
  <si>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</si>
  <si>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</si>
  <si>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</si>
  <si>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</si>
  <si>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</si>
  <si>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</si>
  <si>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</si>
  <si>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</si>
  <si>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</si>
  <si>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</si>
  <si>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</si>
  <si>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</si>
  <si>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</si>
  <si>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</si>
  <si>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</si>
  <si>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</si>
  <si>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</si>
  <si>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</si>
  <si>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</si>
  <si>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</si>
  <si>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</si>
  <si>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</si>
  <si>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</si>
  <si>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</si>
  <si>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</si>
  <si>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</si>
  <si>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</si>
  <si>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</si>
  <si>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</si>
  <si>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</si>
  <si>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</si>
  <si>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</si>
  <si>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</si>
  <si>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</si>
  <si>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</si>
  <si>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</si>
  <si>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</si>
  <si>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</si>
  <si>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</si>
  <si>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</si>
  <si>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</si>
  <si>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</si>
  <si>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</si>
  <si>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</si>
  <si>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</si>
  <si>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</si>
  <si>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</si>
  <si>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</si>
  <si>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</si>
  <si>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</si>
  <si>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</si>
  <si>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</si>
  <si>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</si>
  <si>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</si>
  <si>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</si>
  <si>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</si>
  <si>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</si>
  <si>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</si>
  <si>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</si>
  <si>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</si>
  <si>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</si>
  <si>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</si>
  <si>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</si>
  <si>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</si>
  <si>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</si>
  <si>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</si>
  <si>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</si>
  <si>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</si>
  <si>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</si>
  <si>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</si>
  <si>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</si>
  <si>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</si>
  <si>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</si>
  <si>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</si>
  <si>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</si>
  <si>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</si>
  <si>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</si>
  <si>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</si>
  <si>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</si>
  <si>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</si>
  <si>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</si>
  <si>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</si>
  <si>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</si>
  <si>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</si>
  <si>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</si>
  <si>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</si>
  <si>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</si>
  <si>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</si>
  <si>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</si>
  <si>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</si>
  <si>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</si>
  <si>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</si>
  <si>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</si>
  <si>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</si>
  <si>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</si>
  <si>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</si>
  <si>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</si>
  <si>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</si>
  <si>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</si>
  <si>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</si>
  <si>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</si>
  <si>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</si>
  <si>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</si>
  <si>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</si>
  <si>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</si>
  <si>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</si>
  <si>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</si>
  <si>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</si>
  <si>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</si>
  <si>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</si>
  <si>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</si>
  <si>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</si>
  <si>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</si>
  <si>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</si>
  <si>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</si>
  <si>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</si>
  <si>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</si>
  <si>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</si>
  <si>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</si>
  <si>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</si>
  <si>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</si>
  <si>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</si>
  <si>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</si>
  <si>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</si>
  <si>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</si>
  <si>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</si>
  <si>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</si>
  <si>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</si>
  <si>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</si>
  <si>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</si>
  <si>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</si>
  <si>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</si>
  <si>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</si>
  <si>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</si>
  <si>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</si>
  <si>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</si>
  <si>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</si>
  <si>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</si>
  <si>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</si>
  <si>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</si>
  <si>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</si>
  <si>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</si>
  <si>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</si>
  <si>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</si>
  <si>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</si>
  <si>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</si>
  <si>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</si>
  <si>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</si>
  <si>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</si>
  <si>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</si>
  <si>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</si>
  <si>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</si>
  <si>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</si>
  <si>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</si>
  <si>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</si>
  <si>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</si>
  <si>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</si>
  <si>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</si>
  <si>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</si>
  <si>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</si>
  <si>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</si>
  <si>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</si>
  <si>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</si>
  <si>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</si>
  <si>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</si>
  <si>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</si>
  <si>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</si>
  <si>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</si>
  <si>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</si>
  <si>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</si>
  <si>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</si>
  <si>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</si>
  <si>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</si>
  <si>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</si>
  <si>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</si>
  <si>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</si>
  <si>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</si>
  <si>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</si>
  <si>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</si>
  <si>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</si>
  <si>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</si>
  <si>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</si>
  <si>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</si>
  <si>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</si>
  <si>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</si>
  <si>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</si>
  <si>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</si>
  <si>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</si>
  <si>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</si>
  <si>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</si>
  <si>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</si>
  <si>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</si>
  <si>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</si>
  <si>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</si>
  <si>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</si>
  <si>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</si>
  <si>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</si>
  <si>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</si>
  <si>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</si>
  <si>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</si>
  <si>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</si>
  <si>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</si>
  <si>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</si>
  <si>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</si>
  <si>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</si>
  <si>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</si>
  <si>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</si>
  <si>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</si>
  <si>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</si>
  <si>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</si>
  <si>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</si>
  <si>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</si>
  <si>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</si>
  <si>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</si>
  <si>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</si>
  <si>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</si>
  <si>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</si>
  <si>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</si>
  <si>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</si>
  <si>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</si>
  <si>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</si>
  <si>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</si>
  <si>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</si>
  <si>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</si>
  <si>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</si>
  <si>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</si>
  <si>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</si>
  <si>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</si>
  <si>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</si>
  <si>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</si>
  <si>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</si>
  <si>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</si>
  <si>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</si>
  <si>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</si>
  <si>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</si>
  <si>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</si>
  <si>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</si>
  <si>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</si>
  <si>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</si>
  <si>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</si>
  <si>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</si>
  <si>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</si>
  <si>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</si>
  <si>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</si>
  <si>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</si>
  <si>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</si>
  <si>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</si>
  <si>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</si>
  <si>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</si>
  <si>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</si>
  <si>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</si>
  <si>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</si>
  <si>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</si>
  <si>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</si>
  <si>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</si>
  <si>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</si>
  <si>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</si>
  <si>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</si>
  <si>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</si>
  <si>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</si>
  <si>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</si>
  <si>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</si>
  <si>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</si>
  <si>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</si>
  <si>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</si>
  <si>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</si>
  <si>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</si>
  <si>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</si>
  <si>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</si>
  <si>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</si>
  <si>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</si>
  <si>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</si>
  <si>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</si>
  <si>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</si>
  <si>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</si>
  <si>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</si>
  <si>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</si>
  <si>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</si>
  <si>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</si>
  <si>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</si>
  <si>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</si>
  <si>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</si>
  <si>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</si>
  <si>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</si>
  <si>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</si>
  <si>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</si>
  <si>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</si>
  <si>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</si>
  <si>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</si>
  <si>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</si>
  <si>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</si>
  <si>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</si>
  <si>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</si>
  <si>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</si>
  <si>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</si>
  <si>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</si>
  <si>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</si>
  <si>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</si>
  <si>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</si>
  <si>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</si>
  <si>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</si>
  <si>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</si>
  <si>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</si>
  <si>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</si>
  <si>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</si>
  <si>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</si>
  <si>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</si>
  <si>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</si>
  <si>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</si>
  <si>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</si>
  <si>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</si>
  <si>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</si>
  <si>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</si>
  <si>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</si>
  <si>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</si>
  <si>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</si>
  <si>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</si>
  <si>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</si>
  <si>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</si>
  <si>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</si>
  <si>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</si>
  <si>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</si>
  <si>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</si>
  <si>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</si>
  <si>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</si>
  <si>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</si>
  <si>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</si>
  <si>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</si>
  <si>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</si>
  <si>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</si>
  <si>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</si>
  <si>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</si>
  <si>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</si>
  <si>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</si>
  <si>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</si>
  <si>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</si>
  <si>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</si>
  <si>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</si>
  <si>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</si>
  <si>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</si>
  <si>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</si>
  <si>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</si>
  <si>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</si>
  <si>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</si>
  <si>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</si>
  <si>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</si>
  <si>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</si>
  <si>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</si>
  <si>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</si>
  <si>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</si>
  <si>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</si>
  <si>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</si>
  <si>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</si>
  <si>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</si>
  <si>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</si>
  <si>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</si>
  <si>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</si>
  <si>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</si>
  <si>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</si>
  <si>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</si>
  <si>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</si>
  <si>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</si>
  <si>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</si>
  <si>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</si>
  <si>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</si>
  <si>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</si>
  <si>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</si>
  <si>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</si>
  <si>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</si>
  <si>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</si>
  <si>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</si>
  <si>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</si>
  <si>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</si>
  <si>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</si>
  <si>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</si>
  <si>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</si>
  <si>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</si>
  <si>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</si>
  <si>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</si>
  <si>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</si>
  <si>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</si>
  <si>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</si>
  <si>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</si>
  <si>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</si>
  <si>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</si>
  <si>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</si>
  <si>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</si>
  <si>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</si>
  <si>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</si>
  <si>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</si>
  <si>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</si>
  <si>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</si>
  <si>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</si>
  <si>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</si>
  <si>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</si>
  <si>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</si>
  <si>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</si>
  <si>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</si>
  <si>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</si>
  <si>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</si>
  <si>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</si>
  <si>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</si>
  <si>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</si>
  <si>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</si>
  <si>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</si>
  <si>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</si>
  <si>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</si>
  <si>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</si>
  <si>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</si>
  <si>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</si>
  <si>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</si>
  <si>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</si>
  <si>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</si>
  <si>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</si>
  <si>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</si>
  <si>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</si>
  <si>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</si>
  <si>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</si>
  <si>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</si>
  <si>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</si>
  <si>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</si>
  <si>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</si>
  <si>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</si>
  <si>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</si>
  <si>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</si>
  <si>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</si>
  <si>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</si>
  <si>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</si>
  <si>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</si>
  <si>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</si>
  <si>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</si>
  <si>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Jasper, Cumberland, Effingham, Richland and Clay</t>
  </si>
  <si>
    <t>609 South Lafayette Street</t>
  </si>
  <si>
    <t>Newton</t>
  </si>
  <si>
    <t>ajohnson@jccu1.org</t>
  </si>
  <si>
    <t>Andrew Johnson</t>
  </si>
  <si>
    <t>618-783-8459</t>
  </si>
  <si>
    <t>618-783-3679</t>
  </si>
  <si>
    <t>Kemper CPA Group LLP</t>
  </si>
  <si>
    <t>Ryan Hawkins</t>
  </si>
  <si>
    <t>1213 South West Street</t>
  </si>
  <si>
    <t>Olney</t>
  </si>
  <si>
    <t>IL</t>
  </si>
  <si>
    <t>618-395-2105</t>
  </si>
  <si>
    <t>618-395-7079</t>
  </si>
  <si>
    <t>065-037016</t>
  </si>
  <si>
    <t>rhawkins@kcpag.com</t>
  </si>
  <si>
    <t>GO Bonds, Series 2006</t>
  </si>
  <si>
    <t>Working Cash/Life Safety Bonds, Series 2011</t>
  </si>
  <si>
    <t>GO Bonds, Series 2014</t>
  </si>
  <si>
    <t>Computer Lease 2014-2017</t>
  </si>
  <si>
    <t>Computer Lease 2015-2018</t>
  </si>
  <si>
    <t>Computer Lease 2016-2019</t>
  </si>
  <si>
    <t>Property Tax Settlement</t>
  </si>
  <si>
    <t>Capital Lease</t>
  </si>
  <si>
    <t>Contractual Settlement</t>
  </si>
  <si>
    <t>Page 5, Line 12; Other Current Assets - Drivers Education Leased Cars Deposit $21,200</t>
  </si>
  <si>
    <t>Page 10, Line 78; Admissions - Other - Musical Admissions $15,038</t>
  </si>
  <si>
    <t>Page 11, Line 107; Other Revenue - Other Revenue $12,395; Sale of Surplus Equipment $1,160; E-Rate Revenue $16,187</t>
  </si>
  <si>
    <t>Page 15, Line 41; Other Support Services - Pupil - Lunch Supervisor Sub Salary $13 &amp; Life Insurance for Lunch Supervision $19</t>
  </si>
  <si>
    <t>Page 16, Line 83; Other Payments to In-State Govt Units - Property Tax Settlement $199,600</t>
  </si>
  <si>
    <t>Page 11, Line 107; Other Revenue - Other Revenue $3,227</t>
  </si>
  <si>
    <t>Page 12, Line 171; Other Restricted Revenue from State Sources - Security Grant $29,683</t>
  </si>
  <si>
    <t>Page 17, Line 135; Other Payments to In-State Govt Units - Property Tax Settlement $64,989</t>
  </si>
  <si>
    <t>Page 11, Line 107: Other Revenue - Other Revenue $1,487 &amp; Sale of Surplus Equipment $10,797</t>
  </si>
  <si>
    <t>Page 18, Line 187; Other Payments to In-State Govt Units - Property Tax Settlement $38,766</t>
  </si>
  <si>
    <t>Page 19, Line 231; Other Support Services - Pupils - Employee Benefits for Lunch Supervision $4,328</t>
  </si>
  <si>
    <t>Fire Prevention Fund</t>
  </si>
  <si>
    <t>Page 11, Line 107; Other Revenue - Other Revenue $9,500</t>
  </si>
  <si>
    <t>Schedule of Long Term Debt</t>
  </si>
  <si>
    <t>South East Purchasing Cooperative Intergov't Agreement</t>
  </si>
  <si>
    <t>Jasper-Richland-Clay-N.Wayne Regional Delivery System</t>
  </si>
  <si>
    <t>South Eastern Special Education</t>
  </si>
  <si>
    <t>U.S. Department of Education</t>
  </si>
  <si>
    <t>Pass Through from Illinois State Board of Education</t>
  </si>
  <si>
    <t>Career and Technical Education - Perkins IV</t>
  </si>
  <si>
    <t>IDEA Part B</t>
  </si>
  <si>
    <t>Total U.S. Department of Education</t>
  </si>
  <si>
    <t>U.S. Department of Health &amp; Human Services</t>
  </si>
  <si>
    <t>Pass Through from Illinois Healthcare &amp; Family Services</t>
  </si>
  <si>
    <t>Medicaid Matching</t>
  </si>
  <si>
    <t>Total U.S. Department of Health &amp; Human Services</t>
  </si>
  <si>
    <t>84.010A</t>
  </si>
  <si>
    <t>2017-4300</t>
  </si>
  <si>
    <t>2016-4300</t>
  </si>
  <si>
    <t>2017-4932</t>
  </si>
  <si>
    <t>2016-4932</t>
  </si>
  <si>
    <t>2017-4745</t>
  </si>
  <si>
    <t>2017-4600</t>
  </si>
  <si>
    <t>2017-4620</t>
  </si>
  <si>
    <t>2017-4625</t>
  </si>
  <si>
    <t>2016-4625</t>
  </si>
  <si>
    <t>2017-4900</t>
  </si>
  <si>
    <t>U.S. Department of Agriculture</t>
  </si>
  <si>
    <t>Total U.S. Department of Agriculture</t>
  </si>
  <si>
    <t>N/A</t>
  </si>
  <si>
    <t>2017-4210</t>
  </si>
  <si>
    <t>2016-4210</t>
  </si>
  <si>
    <t>2017-4220</t>
  </si>
  <si>
    <t>2016-4220</t>
  </si>
  <si>
    <t>GRAND TOTAL</t>
  </si>
  <si>
    <t>IDEA Part B - Preschool Flow - Through (M)</t>
  </si>
  <si>
    <t>IDEA Part B - IDEA Flow - Through (M)</t>
  </si>
  <si>
    <t>IDEA Part B - Room &amp; Board (M)</t>
  </si>
  <si>
    <t>None</t>
  </si>
  <si>
    <t>Unmodified</t>
  </si>
  <si>
    <t>The District does not currently employ an individual with the necessary knowledge and expertise to draft the footnotes to the financial statements.</t>
  </si>
  <si>
    <t>The District's personnel have not obtained the necessary knowledge or expertise.</t>
  </si>
  <si>
    <t>The District should provide necessary training to personnel or contract with an independent contractor with the knowledge to properly prepare the notes to the financial statements.</t>
  </si>
  <si>
    <t>The District does not intend to correct the finding in the next fiscal year.</t>
  </si>
  <si>
    <t>2016-002</t>
  </si>
  <si>
    <t>The District did not maintain the proper equity requirement for the National School Lunch Program.</t>
  </si>
  <si>
    <t>No action will be taken on this finding.</t>
  </si>
  <si>
    <t>Andrew Johnson, Superintendent</t>
  </si>
  <si>
    <t>The District does not feel that this finding has any impact on the ability to properly record</t>
  </si>
  <si>
    <t>or process financial transactions. In addition, the District does not feel the finding will</t>
  </si>
  <si>
    <t>cause any reporting errors to the ISBE or any other granting agency.</t>
  </si>
  <si>
    <t>2016-001</t>
  </si>
  <si>
    <t>Repeated as 2017-001.</t>
  </si>
  <si>
    <t>Page 19, Line 197; Other Interest on Short-Term Debt - Interest Expense on Intrafund borrowings (negative pooled cash) $1,648</t>
  </si>
  <si>
    <t>Page 25, Cell G34; Activity related to a capital lease recorded in the Educational Fund with funds from Lease Levy property taxes.  See Note 7 to the financial statements for more detail.</t>
  </si>
  <si>
    <t>Page 25, Cell G35; Activity related to a capital lease recorded in the Educational Fund with funds from Lease Levy property taxes. See Note 7 to the financial statements for more detail.</t>
  </si>
  <si>
    <t>Page 25, Cell G36; Activity related to a capital lease recorded in the Educational Fund with funds from Lease Levy property taxes. See Note 7 to the financial statements for more detail.</t>
  </si>
  <si>
    <t>Page 25, Cell G37; Activity related to the repayment from a property tax settlement between the District &amp; local power plant. See Note 7 to the financial statements for more detail.</t>
  </si>
  <si>
    <t>None to report</t>
  </si>
  <si>
    <t>None to report for the year ended June 30, 2017.</t>
  </si>
  <si>
    <t>Commodity Supplemental Food Program</t>
  </si>
  <si>
    <r>
      <t xml:space="preserve">Of the federal expenditures presented in the schedule, </t>
    </r>
    <r>
      <rPr>
        <b/>
        <sz val="9"/>
        <rFont val="Arial"/>
        <family val="2"/>
      </rPr>
      <t>Jasper County Community Unit School District No. 1</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</si>
  <si>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Jasper County Community Unit School District No. 1</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</si>
  <si>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The following amounts were expended in the form of non-cash assistance by </t>
    </r>
    <r>
      <rPr>
        <b/>
        <sz val="9"/>
        <rFont val="Arial"/>
        <family val="2"/>
      </rPr>
      <t>Jasper County Community Unit School District No. 1</t>
    </r>
    <r>
      <rPr>
        <sz val="9"/>
        <rFont val="Arial"/>
        <family val="2"/>
      </rPr>
      <t xml:space="preserve"> and </t>
    </r>
    <r>
      <rPr>
        <b/>
        <sz val="9"/>
        <rFont val="Arial"/>
        <family val="2"/>
      </rPr>
      <t>should be</t>
    </r>
    <r>
      <rPr>
        <sz val="9"/>
        <rFont val="Arial"/>
        <family val="2"/>
      </rPr>
      <t xml:space="preserve"> included in the Schedule of Expenditures of Federal Awards:</t>
    </r>
  </si>
  <si>
    <t>District personnel do not possess the necessary accounting expertise to prevent, detect, or correct potential omissions in the footnotes to the financial statements prepared in accordance with the financial reporting provisions of the Illinois State Board of Education.</t>
  </si>
  <si>
    <t>The District does not currently employ an individual with the necessary knowledge and expertise to draft the footnotes to the financial statements in accordance with the financial reporting provisions of the Illinois State Board of Education.</t>
  </si>
  <si>
    <t>In the absence of necessary knowledge and expertise, the District must rely on the auditors to ensure the notes to the financial statements are properly presented in accordance with the financial reporting provisions of the Illinois State Board of Education.</t>
  </si>
  <si>
    <t>The District cannot prepare the notes to the financial statements in accordance with the financial reporting provisions of the Illinois State Board of Education.</t>
  </si>
  <si>
    <t>Not repeated in 2017, District adjusted its lunch</t>
  </si>
  <si>
    <t xml:space="preserve">prices in October 2016 to meet its lunch equity </t>
  </si>
  <si>
    <t>requirements.</t>
  </si>
  <si>
    <t>The District is facing a substantial decrease in its EAV as the owner of the power plant located in Jasper County is in the process of litigating their assessed valuation due to a partial plant shut-down.  The District has been informed to expect a decline in their assessed valuation of $34,000,000, which would bring the tax year 2017 payable 2018 EAV to around $160,000,000 absent other incremental increases.  This impact is expected to decrease property tax revenues for the year-ended June 30, 2019 by as much as $750,000, possibly more.</t>
  </si>
  <si>
    <t>Jasper Co CUD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</si>
</sst>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0" fontId="3" fillId="0" borderId="81" xfId="0" applyFont="1" applyBorder="1" applyAlignment="1">
      <alignment horizontal="center"/>
    </xf>
    <xf numFmtId="3" fontId="5"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left" vertical="center" wrapText="1" indent="1"/>
      <protection locked="0"/>
    </xf>
    <xf numFmtId="180" fontId="4" fillId="0" borderId="166" xfId="1" applyNumberFormat="1" applyFont="1" applyBorder="1" applyAlignment="1" applyProtection="1">
      <alignment horizontal="center"/>
      <protection locked="0"/>
    </xf>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3" fontId="4" fillId="0" borderId="8" xfId="3" applyNumberFormat="1" applyFont="1" applyFill="1" applyBorder="1" applyAlignment="1" applyProtection="1">
      <alignment horizontal="center"/>
      <protection locked="0"/>
    </xf>
    <xf numFmtId="0" fontId="5" fillId="0" borderId="5" xfId="3" applyFont="1" applyFill="1" applyBorder="1" applyAlignment="1" applyProtection="1"/>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180" fontId="4" fillId="0" borderId="48" xfId="1" applyNumberFormat="1" applyFont="1" applyBorder="1" applyAlignment="1" applyProtection="1">
      <alignment horizontal="center"/>
      <protection locked="0"/>
    </xf>
    <xf numFmtId="180" fontId="4" fillId="0" borderId="165" xfId="1"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indent="2"/>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3" fillId="0" borderId="154" xfId="0" applyFont="1" applyBorder="1" applyAlignment="1">
      <alignment wrapText="1"/>
    </xf>
    <xf numFmtId="0" fontId="3" fillId="0" borderId="0" xfId="0" applyFont="1" applyAlignment="1">
      <alignment wrapText="1"/>
    </xf>
    <xf numFmtId="0" fontId="3" fillId="0" borderId="0" xfId="0" applyFont="1" applyBorder="1" applyAlignment="1">
      <alignment wrapText="1"/>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1181100</xdr:colOff>
          <xdr:row>1</xdr:row>
          <xdr:rowOff>19050</xdr:rowOff>
        </xdr:from>
        <xdr:to>
          <xdr:col>0</xdr:col>
          <xdr:colOff>2047875</xdr:colOff>
          <xdr:row>5</xdr:row>
          <xdr:rowOff>76200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1</xdr:row>
          <xdr:rowOff>9525</xdr:rowOff>
        </xdr:from>
        <xdr:to>
          <xdr:col>0</xdr:col>
          <xdr:colOff>1019175</xdr:colOff>
          <xdr:row>5</xdr:row>
          <xdr:rowOff>66675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5</xdr:row>
          <xdr:rowOff>152400</xdr:rowOff>
        </xdr:from>
        <xdr:to>
          <xdr:col>0</xdr:col>
          <xdr:colOff>1028700</xdr:colOff>
          <xdr:row>10</xdr:row>
          <xdr:rowOff>47625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2381250</xdr:colOff>
          <xdr:row>1</xdr:row>
          <xdr:rowOff>47625</xdr:rowOff>
        </xdr:from>
        <xdr:to>
          <xdr:col>1</xdr:col>
          <xdr:colOff>400050</xdr:colOff>
          <xdr:row>6</xdr:row>
          <xdr:rowOff>9525</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42</xdr:row>
      <xdr:rowOff>0</xdr:rowOff>
    </xdr:from>
    <xdr:to>
      <xdr:col>2</xdr:col>
      <xdr:colOff>76200</xdr:colOff>
      <xdr:row>43</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41</xdr:row>
      <xdr:rowOff>0</xdr:rowOff>
    </xdr:from>
    <xdr:to>
      <xdr:col>2</xdr:col>
      <xdr:colOff>0</xdr:colOff>
      <xdr:row>41</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B901801\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package" Target="../embeddings/Microsoft_Excel_Worksheet.xlsx"/><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5" t="s">
        <v>466</v>
      </c>
      <c r="J1" s="2146"/>
      <c r="K1" s="2146"/>
      <c r="L1" s="2146"/>
      <c r="M1" s="2146"/>
      <c r="N1" s="2146"/>
      <c r="O1" s="2146"/>
      <c r="P1" s="2146"/>
      <c r="Q1" s="2146"/>
      <c r="R1" s="2146"/>
      <c r="S1" s="2146"/>
    </row>
    <row r="2" spans="1:28" ht="12" customHeight="1" x14ac:dyDescent="0.2">
      <c r="A2" s="201" t="s">
        <v>1866</v>
      </c>
      <c r="D2" s="202"/>
      <c r="I2" s="2147" t="s">
        <v>1133</v>
      </c>
      <c r="J2" s="2146"/>
      <c r="K2" s="2146"/>
      <c r="L2" s="2146"/>
      <c r="M2" s="2146"/>
      <c r="N2" s="2146"/>
      <c r="O2" s="2146"/>
      <c r="P2" s="2146"/>
      <c r="Q2" s="2146"/>
      <c r="R2" s="2146"/>
      <c r="S2" s="2146"/>
    </row>
    <row r="3" spans="1:28" ht="12" customHeight="1" x14ac:dyDescent="0.2">
      <c r="A3" s="1815" t="s">
        <v>1947</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2089</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701" t="s">
        <v>2089</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9">
        <v>12040001026</v>
      </c>
      <c r="B13" s="2180"/>
      <c r="C13" s="2180"/>
      <c r="D13" s="2180"/>
      <c r="E13" s="2180"/>
      <c r="F13" s="2180"/>
      <c r="G13" s="2180"/>
      <c r="H13" s="2181"/>
      <c r="I13" s="184"/>
      <c r="J13" s="183"/>
      <c r="K13" s="181"/>
      <c r="L13" s="183"/>
      <c r="M13" s="183"/>
      <c r="N13" s="183"/>
      <c r="O13" s="183"/>
      <c r="P13" s="183"/>
      <c r="Q13" s="183"/>
      <c r="R13" s="183"/>
      <c r="S13" s="183"/>
      <c r="T13" s="2184" t="s">
        <v>2097</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3" t="s">
        <v>2090</v>
      </c>
      <c r="B15" s="2182"/>
      <c r="C15" s="2182"/>
      <c r="D15" s="2182"/>
      <c r="E15" s="2182"/>
      <c r="F15" s="2182"/>
      <c r="G15" s="2182"/>
      <c r="H15" s="2183"/>
      <c r="T15" s="2114" t="s">
        <v>2098</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2197</v>
      </c>
      <c r="B17" s="2140"/>
      <c r="C17" s="2140"/>
      <c r="D17" s="2140"/>
      <c r="E17" s="2140"/>
      <c r="F17" s="2140"/>
      <c r="G17" s="2140"/>
      <c r="H17" s="2165"/>
      <c r="T17" s="2193" t="s">
        <v>2099</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3" t="s">
        <v>766</v>
      </c>
      <c r="AA18" s="200"/>
    </row>
    <row r="19" spans="1:27" ht="13.5" customHeight="1" x14ac:dyDescent="0.2">
      <c r="A19" s="2133" t="s">
        <v>2091</v>
      </c>
      <c r="B19" s="2131"/>
      <c r="C19" s="2131"/>
      <c r="D19" s="2131"/>
      <c r="E19" s="2131"/>
      <c r="F19" s="2131"/>
      <c r="G19" s="2131"/>
      <c r="H19" s="2113"/>
      <c r="I19" s="183"/>
      <c r="J19" s="376"/>
      <c r="K19" s="194"/>
      <c r="L19" s="192"/>
      <c r="M19" s="651" t="s">
        <v>355</v>
      </c>
      <c r="P19" s="180"/>
      <c r="Q19" s="180"/>
      <c r="R19" s="180"/>
      <c r="S19" s="184"/>
      <c r="T19" s="2133" t="s">
        <v>2100</v>
      </c>
      <c r="U19" s="2112"/>
      <c r="V19" s="2112"/>
      <c r="W19" s="2113"/>
      <c r="X19" s="2130" t="s">
        <v>2101</v>
      </c>
      <c r="Y19" s="2192"/>
      <c r="Z19" s="2190">
        <v>62450</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1" t="s">
        <v>2092</v>
      </c>
      <c r="B21" s="2112"/>
      <c r="C21" s="2112"/>
      <c r="D21" s="2112"/>
      <c r="E21" s="2112"/>
      <c r="F21" s="2112"/>
      <c r="G21" s="2112"/>
      <c r="H21" s="2113"/>
      <c r="I21" s="2159" t="s">
        <v>767</v>
      </c>
      <c r="J21" s="2154"/>
      <c r="K21" s="2154"/>
      <c r="L21" s="2154"/>
      <c r="M21" s="2154"/>
      <c r="N21" s="2154"/>
      <c r="O21" s="2154"/>
      <c r="P21" s="2154"/>
      <c r="Q21" s="2154"/>
      <c r="R21" s="2154"/>
      <c r="S21" s="2160"/>
      <c r="T21" s="2139" t="s">
        <v>2102</v>
      </c>
      <c r="U21" s="2199"/>
      <c r="V21" s="2199"/>
      <c r="W21" s="2199"/>
      <c r="X21" s="2204" t="s">
        <v>2103</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1899</v>
      </c>
      <c r="U22" s="270"/>
      <c r="V22" s="340"/>
      <c r="W22" s="270"/>
      <c r="X22" s="1914" t="s">
        <v>1574</v>
      </c>
      <c r="Z22" s="199"/>
      <c r="AA22" s="200"/>
    </row>
    <row r="23" spans="1:27" ht="13.5" customHeight="1" x14ac:dyDescent="0.2">
      <c r="A23" s="2156" t="s">
        <v>2093</v>
      </c>
      <c r="B23" s="2157"/>
      <c r="C23" s="2157"/>
      <c r="D23" s="2157"/>
      <c r="E23" s="2157"/>
      <c r="F23" s="2157"/>
      <c r="G23" s="2157"/>
      <c r="H23" s="2158"/>
      <c r="T23" s="2139" t="s">
        <v>2104</v>
      </c>
      <c r="U23" s="2199"/>
      <c r="V23" s="2199"/>
      <c r="W23" s="2199"/>
      <c r="X23" s="2201">
        <v>43373</v>
      </c>
      <c r="Y23" s="2202"/>
      <c r="Z23" s="2202"/>
      <c r="AA23" s="220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62448</v>
      </c>
      <c r="B25" s="2112"/>
      <c r="C25" s="2112"/>
      <c r="D25" s="2112"/>
      <c r="E25" s="2112"/>
      <c r="F25" s="2112"/>
      <c r="G25" s="2112"/>
      <c r="H25" s="2113"/>
      <c r="I25" s="652"/>
      <c r="J25" s="203"/>
      <c r="K25" s="203"/>
      <c r="L25" s="203"/>
      <c r="M25" s="203"/>
      <c r="N25" s="203"/>
      <c r="O25" s="203"/>
      <c r="P25" s="203"/>
      <c r="Q25" s="203"/>
      <c r="R25" s="203"/>
      <c r="S25" s="204"/>
      <c r="T25" s="2196" t="s">
        <v>2105</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1893</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1701" t="s">
        <v>2089</v>
      </c>
      <c r="K29" s="181" t="s">
        <v>656</v>
      </c>
      <c r="L29" s="389"/>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2089</v>
      </c>
      <c r="C30" s="665" t="s">
        <v>1360</v>
      </c>
      <c r="D30" s="181"/>
      <c r="E30" s="181"/>
      <c r="F30" s="1269"/>
      <c r="G30" s="653"/>
      <c r="H30" s="653"/>
      <c r="I30" s="273"/>
      <c r="J30" s="1701" t="s">
        <v>2089</v>
      </c>
      <c r="K30" s="181" t="s">
        <v>656</v>
      </c>
      <c r="L30" s="389"/>
      <c r="M30" s="194" t="s">
        <v>105</v>
      </c>
      <c r="N30" s="185" t="s">
        <v>1894</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2089</v>
      </c>
      <c r="K31" s="194" t="s">
        <v>1031</v>
      </c>
      <c r="L31" s="389"/>
      <c r="M31" s="194" t="s">
        <v>105</v>
      </c>
      <c r="N31" s="185" t="s">
        <v>2088</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2094</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2093</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2095</v>
      </c>
      <c r="B42" s="2112"/>
      <c r="C42" s="2113"/>
      <c r="D42" s="2130" t="s">
        <v>2096</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5"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4" t="s">
        <v>1271</v>
      </c>
      <c r="C30" s="215" t="s">
        <v>1365</v>
      </c>
      <c r="D30" s="601" t="s">
        <v>43</v>
      </c>
      <c r="E30" s="1665" t="s">
        <v>1138</v>
      </c>
    </row>
    <row r="31" spans="1:5" x14ac:dyDescent="0.2">
      <c r="A31" s="1570" t="s">
        <v>1905</v>
      </c>
      <c r="C31" s="215" t="s">
        <v>1365</v>
      </c>
      <c r="D31" s="600"/>
      <c r="E31" s="602"/>
    </row>
    <row r="32" spans="1:5" x14ac:dyDescent="0.2">
      <c r="B32" s="600" t="s">
        <v>1272</v>
      </c>
      <c r="C32" s="215" t="s">
        <v>1365</v>
      </c>
      <c r="D32" s="601" t="s">
        <v>1906</v>
      </c>
      <c r="E32" s="1665"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1955</v>
      </c>
      <c r="B56" s="753"/>
    </row>
    <row r="57" spans="1:2" x14ac:dyDescent="0.2">
      <c r="A57" s="1133" t="s">
        <v>1956</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1957</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8"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486</v>
      </c>
      <c r="D4" s="2223"/>
      <c r="E4" s="2223"/>
      <c r="F4" s="2223"/>
      <c r="G4" s="2223"/>
      <c r="H4" s="222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1966</v>
      </c>
    </row>
    <row r="21" spans="1:4" s="32" customFormat="1" x14ac:dyDescent="0.2">
      <c r="A21" s="29"/>
      <c r="B21" s="35"/>
      <c r="C21" s="612"/>
      <c r="D21" s="1002" t="s">
        <v>1967</v>
      </c>
    </row>
    <row r="22" spans="1:4" s="32" customFormat="1" x14ac:dyDescent="0.2">
      <c r="A22" s="29"/>
      <c r="B22" s="670"/>
      <c r="C22" s="612">
        <v>9</v>
      </c>
      <c r="D22" s="289" t="s">
        <v>1968</v>
      </c>
    </row>
    <row r="23" spans="1:4" s="32" customFormat="1" x14ac:dyDescent="0.2">
      <c r="A23" s="29"/>
      <c r="B23" s="1979"/>
      <c r="C23" s="612"/>
      <c r="D23" s="1980" t="s">
        <v>1969</v>
      </c>
    </row>
    <row r="24" spans="1:4" s="32" customFormat="1" x14ac:dyDescent="0.2">
      <c r="A24" s="29"/>
      <c r="B24" s="670"/>
      <c r="C24" s="612">
        <v>10</v>
      </c>
      <c r="D24" s="289" t="s">
        <v>1965</v>
      </c>
    </row>
    <row r="25" spans="1:4" s="32" customFormat="1" x14ac:dyDescent="0.2">
      <c r="A25" s="29"/>
      <c r="B25" s="670"/>
      <c r="C25" s="612">
        <v>11</v>
      </c>
      <c r="D25" s="289" t="s">
        <v>1970</v>
      </c>
    </row>
    <row r="26" spans="1:4" s="32" customFormat="1" x14ac:dyDescent="0.2">
      <c r="A26" s="29"/>
      <c r="B26" s="1979"/>
      <c r="C26" s="612"/>
      <c r="D26" s="1980" t="s">
        <v>1971</v>
      </c>
    </row>
    <row r="27" spans="1:4" s="32" customFormat="1" x14ac:dyDescent="0.2">
      <c r="A27" s="29"/>
      <c r="B27" s="670"/>
      <c r="C27" s="612">
        <v>12</v>
      </c>
      <c r="D27" s="289" t="s">
        <v>1974</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1952</v>
      </c>
    </row>
    <row r="31" spans="1:4" s="32" customFormat="1" x14ac:dyDescent="0.2">
      <c r="A31" s="29"/>
      <c r="B31" s="670"/>
      <c r="C31" s="612">
        <v>14</v>
      </c>
      <c r="D31" s="289" t="s">
        <v>1977</v>
      </c>
    </row>
    <row r="32" spans="1:4" s="32" customFormat="1" x14ac:dyDescent="0.2">
      <c r="A32" s="29"/>
      <c r="B32" s="1697"/>
      <c r="C32" s="612"/>
      <c r="D32" s="9" t="s">
        <v>1978</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1961</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4" t="s">
        <v>1793</v>
      </c>
      <c r="H53" s="1953"/>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1580</v>
      </c>
      <c r="B70" s="2220"/>
      <c r="C70" s="2220"/>
      <c r="D70" s="2220"/>
      <c r="E70" s="2221"/>
      <c r="F70" s="2221"/>
      <c r="G70" s="2221"/>
      <c r="H70" s="2221"/>
      <c r="I70" s="222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6" t="s">
        <v>1576</v>
      </c>
      <c r="B83" s="2236"/>
      <c r="C83" s="2236"/>
      <c r="D83" s="2237"/>
      <c r="E83" s="1556" t="s">
        <v>1621</v>
      </c>
      <c r="F83" s="1556" t="s">
        <v>1622</v>
      </c>
      <c r="G83" s="1556" t="s">
        <v>1623</v>
      </c>
      <c r="H83" s="1556" t="s">
        <v>1624</v>
      </c>
      <c r="I83" s="1556" t="s">
        <v>1625</v>
      </c>
      <c r="J83" s="1557" t="s">
        <v>162</v>
      </c>
    </row>
    <row r="84" spans="1:10" s="32" customFormat="1" ht="13.5" customHeight="1" thickTop="1" x14ac:dyDescent="0.2">
      <c r="A84" s="1720" t="s">
        <v>1768</v>
      </c>
      <c r="B84" s="1721"/>
      <c r="C84" s="1722"/>
      <c r="D84" s="1723"/>
      <c r="E84" s="1670"/>
      <c r="F84" s="1670"/>
      <c r="G84" s="1670"/>
      <c r="H84" s="1670"/>
      <c r="I84" s="1670"/>
      <c r="J84" s="1667"/>
    </row>
    <row r="85" spans="1:10" s="32" customFormat="1" ht="13.5" customHeight="1" x14ac:dyDescent="0.2">
      <c r="A85" s="1703" t="s">
        <v>1791</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1792</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1975</v>
      </c>
      <c r="C92" s="619"/>
      <c r="E92" s="1270"/>
      <c r="F92" s="1561"/>
      <c r="H92" s="331"/>
    </row>
    <row r="93" spans="1:10" s="32" customFormat="1" ht="16.5" customHeight="1" x14ac:dyDescent="0.2">
      <c r="A93" s="29"/>
      <c r="B93" s="1981" t="s">
        <v>1976</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2097</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1589</v>
      </c>
      <c r="D117" s="2210"/>
      <c r="E117" s="2211"/>
      <c r="F117" s="2211"/>
      <c r="G117" s="2211"/>
      <c r="H117" s="2211"/>
      <c r="I117" s="1483"/>
    </row>
    <row r="118" spans="1:9" s="32" customFormat="1" ht="24" customHeight="1" x14ac:dyDescent="0.2">
      <c r="A118" s="1522"/>
      <c r="B118" s="1522"/>
      <c r="C118" s="1522"/>
      <c r="D118" s="1409" t="s">
        <v>2097</v>
      </c>
      <c r="E118" s="1538"/>
      <c r="F118" s="2110">
        <v>43019</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309</v>
      </c>
      <c r="G7" s="92"/>
      <c r="H7" s="92"/>
      <c r="I7" s="92"/>
      <c r="J7" s="217">
        <v>196451027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0.02</v>
      </c>
      <c r="E10" s="99" t="s">
        <v>1164</v>
      </c>
      <c r="F10" s="468">
        <v>5.0000000000000001E-3</v>
      </c>
      <c r="G10" s="99" t="s">
        <v>1164</v>
      </c>
      <c r="H10" s="468">
        <v>2E-3</v>
      </c>
      <c r="I10" s="99" t="s">
        <v>1165</v>
      </c>
      <c r="J10" s="469">
        <f>ROUND(D10+F10+H10,5)</f>
        <v>2.7E-2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10765226</v>
      </c>
      <c r="E16" s="99"/>
      <c r="F16" s="81">
        <f>SUM('Acct Summary 7-8'!C17,'Acct Summary 7-8'!D17,'Acct Summary 7-8'!F17)</f>
        <v>10443102</v>
      </c>
      <c r="G16" s="99"/>
      <c r="H16" s="81">
        <f>SUM(D16-F16)</f>
        <v>322124</v>
      </c>
      <c r="I16" s="92"/>
      <c r="J16" s="81">
        <f>SUM('Acct Summary 7-8'!C81,'Acct Summary 7-8'!D81,'Acct Summary 7-8'!F81,'Acct Summary 7-8'!I81)</f>
        <v>1864028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27110241.726000004</v>
      </c>
      <c r="I31" s="330"/>
      <c r="J31" s="92"/>
      <c r="K31" s="92"/>
      <c r="L31" s="92"/>
      <c r="M31" s="92"/>
    </row>
    <row r="32" spans="1:13" ht="13.35" customHeight="1" x14ac:dyDescent="0.2">
      <c r="B32" s="2096" t="s">
        <v>2089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7236213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t="s">
        <v>2089</v>
      </c>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t="s">
        <v>2196</v>
      </c>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1954</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Jasper Co CUD 1</v>
      </c>
      <c r="E7" s="135"/>
      <c r="G7" s="136"/>
      <c r="H7" s="137"/>
      <c r="I7" s="137"/>
      <c r="J7" s="137"/>
      <c r="K7" s="137"/>
      <c r="L7"/>
      <c r="M7"/>
      <c r="N7"/>
      <c r="O7"/>
      <c r="P7"/>
    </row>
    <row r="8" spans="1:18" ht="12.75" x14ac:dyDescent="0.2">
      <c r="A8"/>
      <c r="B8"/>
      <c r="C8" s="133" t="s">
        <v>1316</v>
      </c>
      <c r="D8" s="138">
        <f>COVER!A13</f>
        <v>12040001026</v>
      </c>
      <c r="E8" s="139"/>
      <c r="G8"/>
      <c r="H8"/>
      <c r="I8"/>
      <c r="J8"/>
      <c r="K8"/>
      <c r="L8"/>
      <c r="M8"/>
      <c r="N8"/>
      <c r="O8"/>
      <c r="P8"/>
    </row>
    <row r="9" spans="1:18" ht="12.75" x14ac:dyDescent="0.2">
      <c r="A9"/>
      <c r="B9"/>
      <c r="C9" s="133" t="s">
        <v>809</v>
      </c>
      <c r="D9" s="332" t="str">
        <f>COVER!A15</f>
        <v>Jasper, Cumberland, Effingham, Richland and Clay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1864028</v>
      </c>
      <c r="I12" s="1151"/>
      <c r="J12" s="1151"/>
      <c r="K12" s="1152">
        <f>TRUNC((H12/H13*100000),5)/100000</f>
        <v>0.1731527048</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10765226</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10443102</v>
      </c>
      <c r="I17" s="1151"/>
      <c r="J17" s="1157"/>
      <c r="K17" s="1152">
        <f>TRUNC((H17/H18*100000),5)/100000</f>
        <v>0.97007735830000008</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10765226</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1842828</v>
      </c>
      <c r="I24" s="676"/>
      <c r="J24" s="676"/>
      <c r="K24" s="1161">
        <f>TRUNC(((H24/H25*100000)/100000),2)</f>
        <v>63.52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29008.616669999999</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4508551.06965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7236213</v>
      </c>
      <c r="I32" s="1159"/>
      <c r="J32" s="1159"/>
      <c r="K32" s="1161">
        <f>TRUNC(100-((((H32/H33*100))*100)/100),2)</f>
        <v>73.3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27110241.726000004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0"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7"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750307</v>
      </c>
      <c r="D4" s="408">
        <v>736788</v>
      </c>
      <c r="E4" s="408">
        <v>192699</v>
      </c>
      <c r="F4" s="408">
        <v>200191</v>
      </c>
      <c r="G4" s="408">
        <v>753791</v>
      </c>
      <c r="H4" s="408"/>
      <c r="I4" s="408">
        <v>155542</v>
      </c>
      <c r="J4" s="432">
        <v>82746</v>
      </c>
      <c r="K4" s="408">
        <v>141025</v>
      </c>
      <c r="L4" s="408">
        <v>312669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v>250000</v>
      </c>
      <c r="E7" s="432"/>
      <c r="F7" s="432"/>
      <c r="G7" s="432"/>
      <c r="H7" s="432"/>
      <c r="I7" s="432">
        <v>350000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21200</v>
      </c>
      <c r="D12" s="408"/>
      <c r="E12" s="408"/>
      <c r="F12" s="408"/>
      <c r="G12" s="408"/>
      <c r="H12" s="408"/>
      <c r="I12" s="408"/>
      <c r="J12" s="432"/>
      <c r="K12" s="408"/>
      <c r="L12" s="408"/>
      <c r="M12" s="478"/>
      <c r="N12" s="478"/>
    </row>
    <row r="13" spans="1:14" ht="13.5" customHeight="1" thickBot="1" x14ac:dyDescent="0.25">
      <c r="A13" s="460" t="s">
        <v>730</v>
      </c>
      <c r="B13" s="453"/>
      <c r="C13" s="681">
        <f>SUM(C4:C12)</f>
        <v>771507</v>
      </c>
      <c r="D13" s="681">
        <f t="shared" ref="D13:L13" si="0">SUM(D4:D12)</f>
        <v>986788</v>
      </c>
      <c r="E13" s="681">
        <f t="shared" si="0"/>
        <v>192699</v>
      </c>
      <c r="F13" s="681">
        <f t="shared" si="0"/>
        <v>200191</v>
      </c>
      <c r="G13" s="681">
        <f t="shared" si="0"/>
        <v>753791</v>
      </c>
      <c r="H13" s="681">
        <f t="shared" si="0"/>
        <v>0</v>
      </c>
      <c r="I13" s="681">
        <f t="shared" si="0"/>
        <v>505542</v>
      </c>
      <c r="J13" s="681">
        <f t="shared" si="0"/>
        <v>82746</v>
      </c>
      <c r="K13" s="681">
        <f t="shared" si="0"/>
        <v>141025</v>
      </c>
      <c r="L13" s="681">
        <f t="shared" si="0"/>
        <v>312669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98019</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27'!C8</f>
        <v>30105756</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3124176</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27'!F13+'Cap Outlay Deprec 27'!F14</f>
        <v>4763817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E4</f>
        <v>192699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7043514</v>
      </c>
    </row>
    <row r="23" spans="1:14" ht="13.5" customHeight="1" thickBot="1" x14ac:dyDescent="0.25">
      <c r="A23" s="460" t="s">
        <v>729</v>
      </c>
      <c r="B23" s="716"/>
      <c r="C23" s="429"/>
      <c r="D23" s="429"/>
      <c r="E23" s="429"/>
      <c r="F23" s="429"/>
      <c r="G23" s="429"/>
      <c r="H23" s="429"/>
      <c r="I23" s="429"/>
      <c r="J23" s="429"/>
      <c r="K23" s="429"/>
      <c r="L23" s="429"/>
      <c r="M23" s="685">
        <f>SUM(M15:M22)</f>
        <v>38091768</v>
      </c>
      <c r="N23" s="685">
        <f>SUM(N21:N22)</f>
        <v>7236213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v>600000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312669</v>
      </c>
      <c r="M33" s="429"/>
      <c r="N33" s="478"/>
    </row>
    <row r="34" spans="1:14" ht="13.5" customHeight="1" thickBot="1" x14ac:dyDescent="0.25">
      <c r="A34" s="1066" t="s">
        <v>740</v>
      </c>
      <c r="B34" s="717"/>
      <c r="C34" s="1089">
        <f>SUM(C25:C33)</f>
        <v>0</v>
      </c>
      <c r="D34" s="1089">
        <f t="shared" ref="D34:K34" si="1">SUM(D25:D33)</f>
        <v>0</v>
      </c>
      <c r="E34" s="1089">
        <f t="shared" si="1"/>
        <v>0</v>
      </c>
      <c r="F34" s="1089">
        <f t="shared" si="1"/>
        <v>600000</v>
      </c>
      <c r="G34" s="1089">
        <f t="shared" si="1"/>
        <v>0</v>
      </c>
      <c r="H34" s="1089">
        <f t="shared" si="1"/>
        <v>0</v>
      </c>
      <c r="I34" s="1089">
        <f t="shared" si="1"/>
        <v>0</v>
      </c>
      <c r="J34" s="1089">
        <f t="shared" si="1"/>
        <v>0</v>
      </c>
      <c r="K34" s="1089">
        <f t="shared" si="1"/>
        <v>0</v>
      </c>
      <c r="L34" s="1049">
        <f>SUM(L33)</f>
        <v>312669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7236213</v>
      </c>
    </row>
    <row r="37" spans="1:14" ht="13.5" thickBot="1" x14ac:dyDescent="0.25">
      <c r="A37" s="460" t="s">
        <v>739</v>
      </c>
      <c r="B37" s="716"/>
      <c r="C37" s="503"/>
      <c r="D37" s="503"/>
      <c r="E37" s="503"/>
      <c r="F37" s="503"/>
      <c r="G37" s="503"/>
      <c r="H37" s="503"/>
      <c r="I37" s="503"/>
      <c r="J37" s="503"/>
      <c r="K37" s="503"/>
      <c r="L37" s="510"/>
      <c r="M37" s="429"/>
      <c r="N37" s="685">
        <f>SUM(N36:N36)</f>
        <v>7236213</v>
      </c>
    </row>
    <row r="38" spans="1:14" customFormat="1" ht="13.5" customHeight="1" thickTop="1" x14ac:dyDescent="0.2">
      <c r="A38" s="620" t="s">
        <v>485</v>
      </c>
      <c r="B38" s="538">
        <v>714</v>
      </c>
      <c r="C38" s="719">
        <v>8852</v>
      </c>
      <c r="D38" s="719"/>
      <c r="E38" s="719"/>
      <c r="F38" s="719"/>
      <c r="G38" s="719"/>
      <c r="H38" s="719"/>
      <c r="I38" s="719"/>
      <c r="J38" s="718"/>
      <c r="K38" s="719"/>
      <c r="L38" s="1090"/>
      <c r="M38" s="686"/>
      <c r="N38" s="686"/>
    </row>
    <row r="39" spans="1:14" customFormat="1" ht="13.5" customHeight="1" x14ac:dyDescent="0.2">
      <c r="A39" s="620" t="s">
        <v>398</v>
      </c>
      <c r="B39" s="538">
        <v>730</v>
      </c>
      <c r="C39" s="719">
        <v>762655</v>
      </c>
      <c r="D39" s="719">
        <v>986788</v>
      </c>
      <c r="E39" s="719">
        <v>192699</v>
      </c>
      <c r="F39" s="719">
        <v>-399809</v>
      </c>
      <c r="G39" s="719">
        <v>753791</v>
      </c>
      <c r="H39" s="719"/>
      <c r="I39" s="719">
        <v>505542</v>
      </c>
      <c r="J39" s="718">
        <v>82746</v>
      </c>
      <c r="K39" s="719">
        <v>141025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M23</f>
        <v>38091768</v>
      </c>
      <c r="N40" s="686"/>
    </row>
    <row r="41" spans="1:14" ht="13.5" customHeight="1" thickBot="1" x14ac:dyDescent="0.25">
      <c r="A41" s="460" t="s">
        <v>741</v>
      </c>
      <c r="B41" s="451"/>
      <c r="C41" s="481">
        <f>(SUM(C34,C37,C38,C39))</f>
        <v>771507</v>
      </c>
      <c r="D41" s="481">
        <f t="shared" ref="D41:L41" si="2">SUM(D34,D37,D38:D39)</f>
        <v>986788</v>
      </c>
      <c r="E41" s="481">
        <f t="shared" si="2"/>
        <v>192699</v>
      </c>
      <c r="F41" s="481">
        <f t="shared" si="2"/>
        <v>200191</v>
      </c>
      <c r="G41" s="481">
        <f t="shared" si="2"/>
        <v>753791</v>
      </c>
      <c r="H41" s="481">
        <f t="shared" si="2"/>
        <v>0</v>
      </c>
      <c r="I41" s="481">
        <f t="shared" si="2"/>
        <v>505542</v>
      </c>
      <c r="J41" s="481">
        <f t="shared" si="2"/>
        <v>82746</v>
      </c>
      <c r="K41" s="481">
        <f t="shared" si="2"/>
        <v>141025</v>
      </c>
      <c r="L41" s="481">
        <f t="shared" si="2"/>
        <v>312669</v>
      </c>
      <c r="M41" s="481">
        <f>SUM(M40)</f>
        <v>38091768</v>
      </c>
      <c r="N41" s="481">
        <f>SUM(N37)</f>
        <v>7236213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6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1880</v>
      </c>
      <c r="B4" s="291">
        <v>1000</v>
      </c>
      <c r="C4" s="687">
        <f>'Revenues 9-14'!C109</f>
        <v>5282550</v>
      </c>
      <c r="D4" s="687">
        <f>'Revenues 9-14'!D109</f>
        <v>989252</v>
      </c>
      <c r="E4" s="687">
        <f>'Revenues 9-14'!E109</f>
        <v>745432</v>
      </c>
      <c r="F4" s="687">
        <f>'Revenues 9-14'!F109</f>
        <v>397379</v>
      </c>
      <c r="G4" s="687">
        <f>'Revenues 9-14'!G109</f>
        <v>588377</v>
      </c>
      <c r="H4" s="687">
        <f>'Revenues 9-14'!H109</f>
        <v>0</v>
      </c>
      <c r="I4" s="687">
        <f>'Revenues 9-14'!I109</f>
        <v>96179</v>
      </c>
      <c r="J4" s="687">
        <f>'Revenues 9-14'!J109</f>
        <v>1036319</v>
      </c>
      <c r="K4" s="687">
        <f>'Revenues 9-14'!K109</f>
        <v>104776</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2140157</v>
      </c>
      <c r="D6" s="688">
        <f>'Revenues 9-14'!D173</f>
        <v>30727</v>
      </c>
      <c r="E6" s="688">
        <f>'Revenues 9-14'!E173</f>
        <v>0</v>
      </c>
      <c r="F6" s="688">
        <f>'Revenues 9-14'!F173</f>
        <v>589750</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1239232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8661939</v>
      </c>
      <c r="D8" s="481">
        <f t="shared" ref="D8:K8" si="0">SUM(D4:D7)</f>
        <v>1019979</v>
      </c>
      <c r="E8" s="481">
        <f t="shared" si="0"/>
        <v>745432</v>
      </c>
      <c r="F8" s="481">
        <f t="shared" si="0"/>
        <v>987129</v>
      </c>
      <c r="G8" s="481">
        <f t="shared" si="0"/>
        <v>588377</v>
      </c>
      <c r="H8" s="481">
        <f t="shared" si="0"/>
        <v>0</v>
      </c>
      <c r="I8" s="481">
        <f t="shared" si="0"/>
        <v>96179</v>
      </c>
      <c r="J8" s="481">
        <f t="shared" si="0"/>
        <v>1036319</v>
      </c>
      <c r="K8" s="481">
        <f t="shared" si="0"/>
        <v>104776</v>
      </c>
      <c r="L8" s="38"/>
    </row>
    <row r="9" spans="1:13" ht="15" thickTop="1" x14ac:dyDescent="0.2">
      <c r="A9" s="1009" t="s">
        <v>343</v>
      </c>
      <c r="B9" s="452">
        <v>3998</v>
      </c>
      <c r="C9" s="414">
        <v>3804796</v>
      </c>
      <c r="D9" s="485"/>
      <c r="E9" s="414"/>
      <c r="F9" s="414"/>
      <c r="G9" s="692"/>
      <c r="H9" s="414"/>
      <c r="I9" s="490" t="s">
        <v>1365</v>
      </c>
      <c r="J9" s="431"/>
      <c r="K9" s="414"/>
      <c r="L9" s="38"/>
    </row>
    <row r="10" spans="1:13" s="47" customFormat="1" ht="13.5" thickBot="1" x14ac:dyDescent="0.25">
      <c r="A10" s="460" t="s">
        <v>1369</v>
      </c>
      <c r="B10" s="453"/>
      <c r="C10" s="481">
        <f>SUM(C8:C9)</f>
        <v>12466735</v>
      </c>
      <c r="D10" s="481">
        <f t="shared" ref="D10:K10" si="1">SUM(D8:D9)</f>
        <v>1019979</v>
      </c>
      <c r="E10" s="481">
        <f t="shared" si="1"/>
        <v>745432</v>
      </c>
      <c r="F10" s="481">
        <f t="shared" si="1"/>
        <v>987129</v>
      </c>
      <c r="G10" s="481">
        <f t="shared" si="1"/>
        <v>588377</v>
      </c>
      <c r="H10" s="481">
        <f t="shared" si="1"/>
        <v>0</v>
      </c>
      <c r="I10" s="481">
        <f t="shared" si="1"/>
        <v>96179</v>
      </c>
      <c r="J10" s="481">
        <f t="shared" si="1"/>
        <v>1036319</v>
      </c>
      <c r="K10" s="481">
        <f t="shared" si="1"/>
        <v>104776</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5833307</v>
      </c>
      <c r="D12" s="494" t="s">
        <v>1365</v>
      </c>
      <c r="E12" s="429" t="s">
        <v>1365</v>
      </c>
      <c r="F12" s="429" t="s">
        <v>1365</v>
      </c>
      <c r="G12" s="687">
        <f>'Expenditures 15-22'!K223</f>
        <v>160702</v>
      </c>
      <c r="H12" s="427"/>
      <c r="I12" s="429" t="s">
        <v>1365</v>
      </c>
      <c r="J12" s="429" t="s">
        <v>1365</v>
      </c>
      <c r="K12" s="427" t="s">
        <v>1365</v>
      </c>
      <c r="L12" s="38"/>
    </row>
    <row r="13" spans="1:13" x14ac:dyDescent="0.2">
      <c r="A13" s="726" t="s">
        <v>525</v>
      </c>
      <c r="B13" s="292">
        <v>2000</v>
      </c>
      <c r="C13" s="688">
        <f>'Expenditures 15-22'!K74</f>
        <v>2124015</v>
      </c>
      <c r="D13" s="688">
        <f>'Expenditures 15-22'!K129</f>
        <v>791083</v>
      </c>
      <c r="E13" s="478" t="s">
        <v>1365</v>
      </c>
      <c r="F13" s="688">
        <f>'Expenditures 15-22'!K178</f>
        <v>1241570</v>
      </c>
      <c r="G13" s="688">
        <f>'Expenditures 15-22'!K273</f>
        <v>500936</v>
      </c>
      <c r="H13" s="688">
        <f>'Expenditures 15-22'!K296</f>
        <v>0</v>
      </c>
      <c r="I13" s="429" t="s">
        <v>1365</v>
      </c>
      <c r="J13" s="741">
        <f>'Expenditures 15-22'!K323</f>
        <v>1137574</v>
      </c>
      <c r="K13" s="693">
        <f>'Expenditures 15-22'!K341</f>
        <v>16296</v>
      </c>
      <c r="L13" s="38"/>
    </row>
    <row r="14" spans="1:13" x14ac:dyDescent="0.2">
      <c r="A14" s="726" t="s">
        <v>517</v>
      </c>
      <c r="B14" s="292">
        <v>3000</v>
      </c>
      <c r="C14" s="688">
        <f>'Expenditures 15-22'!K75</f>
        <v>39349</v>
      </c>
      <c r="D14" s="688">
        <f>'Expenditures 15-22'!K130</f>
        <v>0</v>
      </c>
      <c r="E14" s="494" t="s">
        <v>1365</v>
      </c>
      <c r="F14" s="688">
        <f>'Expenditures 15-22'!K179</f>
        <v>0</v>
      </c>
      <c r="G14" s="688">
        <f>'Expenditures 15-22'!K274</f>
        <v>210</v>
      </c>
      <c r="H14" s="486"/>
      <c r="I14" s="429" t="s">
        <v>1365</v>
      </c>
      <c r="J14" s="429" t="s">
        <v>1365</v>
      </c>
      <c r="K14" s="486" t="s">
        <v>1365</v>
      </c>
      <c r="L14" s="38"/>
    </row>
    <row r="15" spans="1:13" x14ac:dyDescent="0.2">
      <c r="A15" s="726" t="s">
        <v>113</v>
      </c>
      <c r="B15" s="292">
        <v>4000</v>
      </c>
      <c r="C15" s="688">
        <f>'Expenditures 15-22'!K102</f>
        <v>308375</v>
      </c>
      <c r="D15" s="688">
        <f>'Expenditures 15-22'!K138</f>
        <v>64989</v>
      </c>
      <c r="E15" s="688">
        <f>'Expenditures 15-22'!K154</f>
        <v>0</v>
      </c>
      <c r="F15" s="688">
        <f>'Expenditures 15-22'!K190</f>
        <v>38766</v>
      </c>
      <c r="G15" s="688">
        <f>'Expenditures 15-22'!K278</f>
        <v>6465</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740335</v>
      </c>
      <c r="F16" s="688">
        <f>'Expenditures 15-22'!K202</f>
        <v>1648</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8305046</v>
      </c>
      <c r="D17" s="481">
        <f t="shared" si="2"/>
        <v>856072</v>
      </c>
      <c r="E17" s="481">
        <f t="shared" si="2"/>
        <v>740335</v>
      </c>
      <c r="F17" s="481">
        <f t="shared" si="2"/>
        <v>1281984</v>
      </c>
      <c r="G17" s="481">
        <f t="shared" si="2"/>
        <v>668313</v>
      </c>
      <c r="H17" s="481">
        <f t="shared" si="2"/>
        <v>0</v>
      </c>
      <c r="I17" s="429"/>
      <c r="J17" s="481">
        <f>SUM(J12:J16)</f>
        <v>1137574</v>
      </c>
      <c r="K17" s="481">
        <f>SUM(K12:K16)</f>
        <v>16296</v>
      </c>
      <c r="L17" s="38"/>
    </row>
    <row r="18" spans="1:12" ht="15" customHeight="1" thickTop="1" x14ac:dyDescent="0.2">
      <c r="A18" s="1010" t="s">
        <v>1298</v>
      </c>
      <c r="B18" s="257">
        <v>4180</v>
      </c>
      <c r="C18" s="687">
        <f t="shared" ref="C18:H18" si="3">C9</f>
        <v>3804796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12109842</v>
      </c>
      <c r="D19" s="481">
        <f t="shared" si="4"/>
        <v>856072</v>
      </c>
      <c r="E19" s="481">
        <f t="shared" si="4"/>
        <v>740335</v>
      </c>
      <c r="F19" s="481">
        <f t="shared" si="4"/>
        <v>1281984</v>
      </c>
      <c r="G19" s="481">
        <f t="shared" si="4"/>
        <v>668313</v>
      </c>
      <c r="H19" s="481">
        <f t="shared" si="4"/>
        <v>0</v>
      </c>
      <c r="I19" s="429"/>
      <c r="J19" s="481">
        <f>SUM(J17:J18)</f>
        <v>1137574</v>
      </c>
      <c r="K19" s="481">
        <f>SUM(K17:K18)</f>
        <v>16296</v>
      </c>
      <c r="L19" s="38"/>
    </row>
    <row r="20" spans="1:12" ht="27" thickTop="1" thickBot="1" x14ac:dyDescent="0.25">
      <c r="A20" s="454" t="s">
        <v>1299</v>
      </c>
      <c r="B20" s="455"/>
      <c r="C20" s="1008">
        <f>C8-C17</f>
        <v>356893</v>
      </c>
      <c r="D20" s="1008">
        <f t="shared" ref="D20:K20" si="5">D8-D17</f>
        <v>163907</v>
      </c>
      <c r="E20" s="1008">
        <f t="shared" si="5"/>
        <v>5097</v>
      </c>
      <c r="F20" s="1008">
        <f t="shared" si="5"/>
        <v>-294855</v>
      </c>
      <c r="G20" s="1008">
        <f t="shared" si="5"/>
        <v>-79936</v>
      </c>
      <c r="H20" s="1008">
        <f t="shared" si="5"/>
        <v>0</v>
      </c>
      <c r="I20" s="1008">
        <f t="shared" si="5"/>
        <v>96179</v>
      </c>
      <c r="J20" s="1008">
        <f t="shared" si="5"/>
        <v>-101255</v>
      </c>
      <c r="K20" s="1008">
        <f t="shared" si="5"/>
        <v>88480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500000</v>
      </c>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500000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500000</v>
      </c>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500000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500000</v>
      </c>
      <c r="D77" s="440">
        <f t="shared" si="8"/>
        <v>-500000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856893</v>
      </c>
      <c r="D78" s="439">
        <f t="shared" si="9"/>
        <v>-336093</v>
      </c>
      <c r="E78" s="439">
        <f t="shared" si="9"/>
        <v>5097</v>
      </c>
      <c r="F78" s="439">
        <f t="shared" si="9"/>
        <v>-294855</v>
      </c>
      <c r="G78" s="439">
        <f t="shared" si="9"/>
        <v>-79936</v>
      </c>
      <c r="H78" s="439">
        <f t="shared" si="9"/>
        <v>0</v>
      </c>
      <c r="I78" s="439">
        <f t="shared" si="9"/>
        <v>96179</v>
      </c>
      <c r="J78" s="439">
        <f t="shared" si="9"/>
        <v>-101255</v>
      </c>
      <c r="K78" s="439">
        <f t="shared" si="9"/>
        <v>88480</v>
      </c>
      <c r="L78" s="501"/>
    </row>
    <row r="79" spans="1:12" ht="13.5" thickTop="1" x14ac:dyDescent="0.2">
      <c r="A79" s="812" t="s">
        <v>1949</v>
      </c>
      <c r="B79" s="456"/>
      <c r="C79" s="431">
        <v>-85386</v>
      </c>
      <c r="D79" s="695">
        <v>1322881</v>
      </c>
      <c r="E79" s="695">
        <v>187602</v>
      </c>
      <c r="F79" s="695">
        <v>-104954</v>
      </c>
      <c r="G79" s="695">
        <v>833727</v>
      </c>
      <c r="H79" s="695">
        <v>0</v>
      </c>
      <c r="I79" s="695">
        <v>409363</v>
      </c>
      <c r="J79" s="695">
        <v>184001</v>
      </c>
      <c r="K79" s="695">
        <v>52545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1950</v>
      </c>
      <c r="B81" s="453"/>
      <c r="C81" s="481">
        <f>(SUM(C78:C80))</f>
        <v>771507</v>
      </c>
      <c r="D81" s="481">
        <f>SUM(D78:D80)</f>
        <v>986788</v>
      </c>
      <c r="E81" s="481">
        <f t="shared" ref="E81:K81" si="10">SUM(E78:E80)</f>
        <v>192699</v>
      </c>
      <c r="F81" s="481">
        <f t="shared" si="10"/>
        <v>-399809</v>
      </c>
      <c r="G81" s="481">
        <f t="shared" si="10"/>
        <v>753791</v>
      </c>
      <c r="H81" s="481">
        <f t="shared" si="10"/>
        <v>0</v>
      </c>
      <c r="I81" s="481">
        <f t="shared" si="10"/>
        <v>505542</v>
      </c>
      <c r="J81" s="481">
        <f t="shared" si="10"/>
        <v>82746</v>
      </c>
      <c r="K81" s="481">
        <f t="shared" si="10"/>
        <v>141025</v>
      </c>
      <c r="L81" s="38"/>
    </row>
    <row r="82" spans="1:12" ht="0.75" customHeight="1" thickTop="1" thickBot="1" x14ac:dyDescent="0.25">
      <c r="A82" s="624" t="s">
        <v>399</v>
      </c>
      <c r="B82" s="622"/>
      <c r="C82" s="1126">
        <f>(C81-C79)</f>
        <v>856893</v>
      </c>
      <c r="D82" s="1126">
        <f t="shared" ref="D82:K82" si="11">(D81-D79)</f>
        <v>-336093</v>
      </c>
      <c r="E82" s="1126">
        <f t="shared" si="11"/>
        <v>5097</v>
      </c>
      <c r="F82" s="1126">
        <f t="shared" si="11"/>
        <v>-294855</v>
      </c>
      <c r="G82" s="1126">
        <f t="shared" si="11"/>
        <v>-79936</v>
      </c>
      <c r="H82" s="1126">
        <f t="shared" si="11"/>
        <v>0</v>
      </c>
      <c r="I82" s="1126">
        <f t="shared" si="11"/>
        <v>96179</v>
      </c>
      <c r="J82" s="1126">
        <f t="shared" si="11"/>
        <v>-101255</v>
      </c>
      <c r="K82" s="1126">
        <f t="shared" si="11"/>
        <v>88480</v>
      </c>
    </row>
    <row r="83" spans="1:12" ht="14.25" hidden="1" thickTop="1" thickBot="1" x14ac:dyDescent="0.25">
      <c r="A83" s="721" t="s">
        <v>400</v>
      </c>
      <c r="B83" s="623"/>
      <c r="C83" s="1127">
        <f>C82/C81</f>
        <v>1.110674303668016</v>
      </c>
      <c r="D83" s="1127">
        <f t="shared" ref="D83:K83" si="12">D82/D81</f>
        <v>-0.34059291357414156</v>
      </c>
      <c r="E83" s="1127">
        <f t="shared" si="12"/>
        <v>2.6450578363146668E-2</v>
      </c>
      <c r="F83" s="1127">
        <f t="shared" si="12"/>
        <v>0.73748965130849986</v>
      </c>
      <c r="G83" s="1127">
        <f t="shared" si="12"/>
        <v>-0.10604530964153194</v>
      </c>
      <c r="H83" s="1127" t="e">
        <f t="shared" si="12"/>
        <v>#DIV/0!</v>
      </c>
      <c r="I83" s="1127">
        <f t="shared" si="12"/>
        <v>0.19024927701358146</v>
      </c>
      <c r="J83" s="1127">
        <f t="shared" si="12"/>
        <v>-1.2236845285572717</v>
      </c>
      <c r="K83" s="1127">
        <f t="shared" si="12"/>
        <v>0.62740648821131006</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3"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1869</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3771064</v>
      </c>
      <c r="D5" s="414">
        <v>942766</v>
      </c>
      <c r="E5" s="408">
        <v>741849</v>
      </c>
      <c r="F5" s="798">
        <v>377106</v>
      </c>
      <c r="G5" s="408">
        <v>200370</v>
      </c>
      <c r="H5" s="408"/>
      <c r="I5" s="408">
        <v>94273</v>
      </c>
      <c r="J5" s="432">
        <v>1016802</v>
      </c>
      <c r="K5" s="408">
        <v>94273</v>
      </c>
    </row>
    <row r="6" spans="1:12" ht="14.25" x14ac:dyDescent="0.2">
      <c r="A6" s="903" t="s">
        <v>474</v>
      </c>
      <c r="B6" s="39">
        <v>1130</v>
      </c>
      <c r="C6" s="408">
        <v>94273</v>
      </c>
      <c r="D6" s="408"/>
      <c r="E6" s="477"/>
      <c r="F6" s="477"/>
      <c r="G6" s="429"/>
      <c r="H6" s="429"/>
      <c r="I6" s="429"/>
      <c r="J6" s="429"/>
      <c r="K6" s="429"/>
    </row>
    <row r="7" spans="1:12" x14ac:dyDescent="0.2">
      <c r="A7" s="903" t="s">
        <v>116</v>
      </c>
      <c r="B7" s="258">
        <v>1140</v>
      </c>
      <c r="C7" s="408">
        <v>75418</v>
      </c>
      <c r="D7" s="408"/>
      <c r="E7" s="429"/>
      <c r="F7" s="432"/>
      <c r="G7" s="432"/>
      <c r="H7" s="432"/>
      <c r="I7" s="429"/>
      <c r="J7" s="429"/>
      <c r="K7" s="429"/>
    </row>
    <row r="8" spans="1:12" x14ac:dyDescent="0.2">
      <c r="A8" s="903" t="s">
        <v>475</v>
      </c>
      <c r="B8" s="39">
        <v>1150</v>
      </c>
      <c r="C8" s="477"/>
      <c r="D8" s="477"/>
      <c r="E8" s="503"/>
      <c r="F8" s="503"/>
      <c r="G8" s="414">
        <v>158187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3940755</v>
      </c>
      <c r="D12" s="480">
        <f t="shared" si="0"/>
        <v>942766</v>
      </c>
      <c r="E12" s="480">
        <f t="shared" si="0"/>
        <v>741849</v>
      </c>
      <c r="F12" s="480">
        <f t="shared" si="0"/>
        <v>377106</v>
      </c>
      <c r="G12" s="480">
        <f t="shared" si="0"/>
        <v>358557</v>
      </c>
      <c r="H12" s="480">
        <f t="shared" si="0"/>
        <v>0</v>
      </c>
      <c r="I12" s="480">
        <f t="shared" si="0"/>
        <v>94273</v>
      </c>
      <c r="J12" s="480">
        <f t="shared" si="0"/>
        <v>1016802</v>
      </c>
      <c r="K12" s="481">
        <f t="shared" si="0"/>
        <v>94273</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7663</v>
      </c>
      <c r="D14" s="408">
        <v>1833</v>
      </c>
      <c r="E14" s="408">
        <v>1442</v>
      </c>
      <c r="F14" s="408">
        <v>733</v>
      </c>
      <c r="G14" s="408">
        <v>697</v>
      </c>
      <c r="H14" s="408"/>
      <c r="I14" s="408">
        <v>183</v>
      </c>
      <c r="J14" s="432">
        <v>1977</v>
      </c>
      <c r="K14" s="408">
        <v>183</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838518</v>
      </c>
      <c r="D16" s="408"/>
      <c r="E16" s="408"/>
      <c r="F16" s="408"/>
      <c r="G16" s="408">
        <v>225146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846181</v>
      </c>
      <c r="D18" s="483">
        <f t="shared" ref="D18:K18" si="1">SUM(D14:D17)</f>
        <v>1833</v>
      </c>
      <c r="E18" s="483">
        <f t="shared" si="1"/>
        <v>1442</v>
      </c>
      <c r="F18" s="483">
        <f t="shared" si="1"/>
        <v>733</v>
      </c>
      <c r="G18" s="483">
        <f t="shared" si="1"/>
        <v>225843</v>
      </c>
      <c r="H18" s="483">
        <f t="shared" si="1"/>
        <v>0</v>
      </c>
      <c r="I18" s="483">
        <f t="shared" si="1"/>
        <v>183</v>
      </c>
      <c r="J18" s="483">
        <f t="shared" si="1"/>
        <v>1977</v>
      </c>
      <c r="K18" s="1062">
        <f t="shared" si="1"/>
        <v>183</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2485</v>
      </c>
      <c r="G44" s="429"/>
      <c r="H44" s="429"/>
      <c r="I44" s="429"/>
      <c r="J44" s="429"/>
      <c r="K44" s="429"/>
    </row>
    <row r="45" spans="1:11" ht="12.75" customHeight="1" x14ac:dyDescent="0.2">
      <c r="A45" s="903" t="s">
        <v>274</v>
      </c>
      <c r="B45" s="39">
        <v>1415</v>
      </c>
      <c r="C45" s="429"/>
      <c r="D45" s="429"/>
      <c r="E45" s="429"/>
      <c r="F45" s="408">
        <v>2597</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v>1712</v>
      </c>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6794</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9630</v>
      </c>
      <c r="D65" s="408">
        <v>6936</v>
      </c>
      <c r="E65" s="408">
        <v>2141</v>
      </c>
      <c r="F65" s="432">
        <v>462</v>
      </c>
      <c r="G65" s="408">
        <v>3977</v>
      </c>
      <c r="H65" s="408"/>
      <c r="I65" s="408">
        <v>1723</v>
      </c>
      <c r="J65" s="432">
        <v>5016</v>
      </c>
      <c r="K65" s="408">
        <v>820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9630</v>
      </c>
      <c r="D67" s="481">
        <f t="shared" ref="D67:K67" si="2">SUM(D65:D66)</f>
        <v>6936</v>
      </c>
      <c r="E67" s="481">
        <f t="shared" si="2"/>
        <v>2141</v>
      </c>
      <c r="F67" s="481">
        <f t="shared" si="2"/>
        <v>462</v>
      </c>
      <c r="G67" s="481">
        <f t="shared" si="2"/>
        <v>3977</v>
      </c>
      <c r="H67" s="481">
        <f t="shared" si="2"/>
        <v>0</v>
      </c>
      <c r="I67" s="481">
        <f t="shared" si="2"/>
        <v>1723</v>
      </c>
      <c r="J67" s="481">
        <f t="shared" si="2"/>
        <v>5016</v>
      </c>
      <c r="K67" s="481">
        <f t="shared" si="2"/>
        <v>820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137742</v>
      </c>
      <c r="D69" s="429"/>
      <c r="E69" s="429"/>
      <c r="F69" s="429"/>
      <c r="G69" s="429"/>
      <c r="H69" s="429"/>
      <c r="I69" s="429"/>
      <c r="J69" s="429"/>
      <c r="K69" s="429"/>
    </row>
    <row r="70" spans="1:11" ht="12.75" customHeight="1" x14ac:dyDescent="0.2">
      <c r="A70" s="903" t="s">
        <v>1156</v>
      </c>
      <c r="B70" s="39">
        <v>1612</v>
      </c>
      <c r="C70" s="479">
        <v>23290</v>
      </c>
      <c r="D70" s="429"/>
      <c r="E70" s="429"/>
      <c r="F70" s="429"/>
      <c r="G70" s="429"/>
      <c r="H70" s="429"/>
      <c r="I70" s="429"/>
      <c r="J70" s="429"/>
      <c r="K70" s="429"/>
    </row>
    <row r="71" spans="1:11" ht="12.75" customHeight="1" x14ac:dyDescent="0.2">
      <c r="A71" s="903" t="s">
        <v>310</v>
      </c>
      <c r="B71" s="39">
        <v>1613</v>
      </c>
      <c r="C71" s="479">
        <v>37250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11132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209414</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70951</v>
      </c>
      <c r="D77" s="408"/>
      <c r="E77" s="429"/>
      <c r="F77" s="429"/>
      <c r="G77" s="429"/>
      <c r="H77" s="429"/>
      <c r="I77" s="429"/>
      <c r="J77" s="429"/>
      <c r="K77" s="429"/>
    </row>
    <row r="78" spans="1:11" ht="12.75" customHeight="1" x14ac:dyDescent="0.2">
      <c r="A78" s="903" t="s">
        <v>79</v>
      </c>
      <c r="B78" s="39">
        <v>1719</v>
      </c>
      <c r="C78" s="479">
        <v>15038</v>
      </c>
      <c r="D78" s="408"/>
      <c r="E78" s="429"/>
      <c r="F78" s="429"/>
      <c r="G78" s="429"/>
      <c r="H78" s="429"/>
      <c r="I78" s="429"/>
      <c r="J78" s="429"/>
      <c r="K78" s="429"/>
    </row>
    <row r="79" spans="1:11" ht="12.75" customHeight="1" x14ac:dyDescent="0.2">
      <c r="A79" s="903" t="s">
        <v>630</v>
      </c>
      <c r="B79" s="39">
        <v>1720</v>
      </c>
      <c r="C79" s="479">
        <v>18347</v>
      </c>
      <c r="D79" s="408">
        <v>3940</v>
      </c>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104336</v>
      </c>
      <c r="D82" s="481">
        <f>SUM(D77:D81)</f>
        <v>3940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81331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1209</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82540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30550</v>
      </c>
      <c r="E95" s="427"/>
      <c r="F95" s="427"/>
      <c r="G95" s="427"/>
      <c r="H95" s="427"/>
      <c r="I95" s="427"/>
      <c r="J95" s="427"/>
      <c r="K95" s="427"/>
    </row>
    <row r="96" spans="1:11" ht="12.75" customHeight="1" x14ac:dyDescent="0.2">
      <c r="A96" s="903" t="s">
        <v>450</v>
      </c>
      <c r="B96" s="39">
        <v>1920</v>
      </c>
      <c r="C96" s="479">
        <v>42901</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400</v>
      </c>
      <c r="D98" s="408"/>
      <c r="E98" s="486"/>
      <c r="F98" s="408"/>
      <c r="G98" s="486"/>
      <c r="H98" s="486"/>
      <c r="I98" s="690"/>
      <c r="J98" s="486"/>
      <c r="K98" s="486"/>
    </row>
    <row r="99" spans="1:12" ht="12.75" customHeight="1" x14ac:dyDescent="0.2">
      <c r="A99" s="903" t="s">
        <v>962</v>
      </c>
      <c r="B99" s="39">
        <v>1950</v>
      </c>
      <c r="C99" s="487">
        <v>8921</v>
      </c>
      <c r="D99" s="408"/>
      <c r="E99" s="408"/>
      <c r="F99" s="408"/>
      <c r="G99" s="408"/>
      <c r="H99" s="408"/>
      <c r="I99" s="429"/>
      <c r="J99" s="432">
        <v>12524</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7730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29742</v>
      </c>
      <c r="D107" s="408">
        <v>3227</v>
      </c>
      <c r="E107" s="408"/>
      <c r="F107" s="408">
        <v>12284</v>
      </c>
      <c r="G107" s="408"/>
      <c r="H107" s="408"/>
      <c r="I107" s="408"/>
      <c r="J107" s="432"/>
      <c r="K107" s="408">
        <v>9500</v>
      </c>
    </row>
    <row r="108" spans="1:12" ht="12.75" customHeight="1" thickBot="1" x14ac:dyDescent="0.25">
      <c r="A108" s="460" t="s">
        <v>566</v>
      </c>
      <c r="B108" s="730"/>
      <c r="C108" s="480">
        <f>SUM(C95:C107)</f>
        <v>89694</v>
      </c>
      <c r="D108" s="480">
        <f t="shared" ref="D108:K108" si="3">SUM(D95:D107)</f>
        <v>33777</v>
      </c>
      <c r="E108" s="480">
        <f t="shared" si="3"/>
        <v>0</v>
      </c>
      <c r="F108" s="480">
        <f t="shared" si="3"/>
        <v>12284</v>
      </c>
      <c r="G108" s="480">
        <f t="shared" si="3"/>
        <v>0</v>
      </c>
      <c r="H108" s="480">
        <f t="shared" si="3"/>
        <v>0</v>
      </c>
      <c r="I108" s="480">
        <f t="shared" si="3"/>
        <v>0</v>
      </c>
      <c r="J108" s="480">
        <f t="shared" si="3"/>
        <v>12524</v>
      </c>
      <c r="K108" s="481">
        <f t="shared" si="3"/>
        <v>9500</v>
      </c>
    </row>
    <row r="109" spans="1:12" ht="14.25" thickTop="1" thickBot="1" x14ac:dyDescent="0.25">
      <c r="A109" s="806" t="s">
        <v>282</v>
      </c>
      <c r="B109" s="815" t="s">
        <v>650</v>
      </c>
      <c r="C109" s="489">
        <f t="shared" ref="C109:K109" si="4">SUM(C12,C18,C40,C63,C67,C75,C82,C93,C108,)</f>
        <v>5282550</v>
      </c>
      <c r="D109" s="489">
        <f t="shared" si="4"/>
        <v>989252</v>
      </c>
      <c r="E109" s="489">
        <f t="shared" si="4"/>
        <v>745432</v>
      </c>
      <c r="F109" s="489">
        <f t="shared" si="4"/>
        <v>397379</v>
      </c>
      <c r="G109" s="489">
        <f t="shared" si="4"/>
        <v>588377</v>
      </c>
      <c r="H109" s="489">
        <f t="shared" si="4"/>
        <v>0</v>
      </c>
      <c r="I109" s="489">
        <f t="shared" si="4"/>
        <v>96179</v>
      </c>
      <c r="J109" s="489">
        <f t="shared" si="4"/>
        <v>1036319</v>
      </c>
      <c r="K109" s="439">
        <f t="shared" si="4"/>
        <v>104776</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1860</v>
      </c>
      <c r="B116" s="1814"/>
      <c r="C116" s="491"/>
      <c r="D116" s="427"/>
      <c r="E116" s="488"/>
      <c r="F116" s="427"/>
      <c r="G116" s="427"/>
      <c r="H116" s="488"/>
      <c r="I116" s="429"/>
      <c r="J116" s="427"/>
      <c r="K116" s="427"/>
    </row>
    <row r="117" spans="1:11" ht="12.75" customHeight="1" x14ac:dyDescent="0.2">
      <c r="A117" s="473" t="s">
        <v>1699</v>
      </c>
      <c r="B117" s="260">
        <v>3001</v>
      </c>
      <c r="C117" s="485">
        <v>1661090</v>
      </c>
      <c r="D117" s="414"/>
      <c r="E117" s="408"/>
      <c r="F117" s="414">
        <v>100000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1661090</v>
      </c>
      <c r="D121" s="480">
        <f t="shared" si="5"/>
        <v>0</v>
      </c>
      <c r="E121" s="480">
        <f t="shared" si="5"/>
        <v>0</v>
      </c>
      <c r="F121" s="480">
        <f t="shared" si="5"/>
        <v>100000</v>
      </c>
      <c r="G121" s="480">
        <f t="shared" si="5"/>
        <v>0</v>
      </c>
      <c r="H121" s="480">
        <f t="shared" si="5"/>
        <v>0</v>
      </c>
      <c r="I121" s="429"/>
      <c r="J121" s="480">
        <f>SUM(J117:J120)</f>
        <v>0</v>
      </c>
      <c r="K121" s="481">
        <f>SUM(K117:K120)</f>
        <v>0</v>
      </c>
    </row>
    <row r="122" spans="1:11" ht="18" customHeight="1" thickTop="1" x14ac:dyDescent="0.2">
      <c r="A122" s="727" t="s">
        <v>1859</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120799</v>
      </c>
      <c r="D124" s="488"/>
      <c r="E124" s="429"/>
      <c r="F124" s="798"/>
      <c r="G124" s="429"/>
      <c r="H124" s="429"/>
      <c r="I124" s="429"/>
      <c r="J124" s="429"/>
      <c r="K124" s="429"/>
    </row>
    <row r="125" spans="1:11" ht="12.75" customHeight="1" x14ac:dyDescent="0.2">
      <c r="A125" s="903" t="s">
        <v>1770</v>
      </c>
      <c r="B125" s="260">
        <v>3105</v>
      </c>
      <c r="C125" s="408">
        <v>135689</v>
      </c>
      <c r="D125" s="488"/>
      <c r="E125" s="429"/>
      <c r="F125" s="408"/>
      <c r="G125" s="429"/>
      <c r="H125" s="429"/>
      <c r="I125" s="429"/>
      <c r="J125" s="429"/>
      <c r="K125" s="429"/>
    </row>
    <row r="126" spans="1:11" ht="12.75" customHeight="1" x14ac:dyDescent="0.2">
      <c r="A126" s="903" t="s">
        <v>1013</v>
      </c>
      <c r="B126" s="260">
        <v>3110</v>
      </c>
      <c r="C126" s="479">
        <v>115924</v>
      </c>
      <c r="D126" s="408"/>
      <c r="E126" s="429"/>
      <c r="F126" s="408"/>
      <c r="G126" s="429"/>
      <c r="H126" s="429"/>
      <c r="I126" s="429"/>
      <c r="J126" s="429"/>
      <c r="K126" s="429"/>
    </row>
    <row r="127" spans="1:11" ht="12.75" customHeight="1" x14ac:dyDescent="0.2">
      <c r="A127" s="903" t="s">
        <v>111</v>
      </c>
      <c r="B127" s="260">
        <v>3120</v>
      </c>
      <c r="C127" s="408">
        <v>10127</v>
      </c>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382539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1223</v>
      </c>
      <c r="B145" s="1986">
        <v>3360</v>
      </c>
      <c r="C145" s="1806">
        <v>1579</v>
      </c>
      <c r="D145" s="1800"/>
      <c r="E145" s="490"/>
      <c r="F145" s="429"/>
      <c r="G145" s="1987"/>
      <c r="H145" s="429"/>
      <c r="I145" s="429"/>
      <c r="J145" s="429"/>
      <c r="K145" s="429"/>
    </row>
    <row r="146" spans="1:11" ht="12.75" customHeight="1" thickBot="1" x14ac:dyDescent="0.25">
      <c r="A146" s="1983" t="s">
        <v>1074</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v>16794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303768</v>
      </c>
      <c r="G151" s="432"/>
      <c r="H151" s="429"/>
      <c r="I151" s="429"/>
      <c r="J151" s="429"/>
      <c r="K151" s="429"/>
    </row>
    <row r="152" spans="1:11" ht="12.75" customHeight="1" x14ac:dyDescent="0.2">
      <c r="A152" s="903" t="s">
        <v>1224</v>
      </c>
      <c r="B152" s="260">
        <v>3510</v>
      </c>
      <c r="C152" s="479"/>
      <c r="D152" s="408"/>
      <c r="E152" s="488"/>
      <c r="F152" s="408">
        <v>177113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480881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78155</v>
      </c>
      <c r="D158" s="422">
        <v>1044</v>
      </c>
      <c r="E158" s="488"/>
      <c r="F158" s="420">
        <v>8869</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29683</v>
      </c>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479067</v>
      </c>
      <c r="D172" s="914">
        <f t="shared" si="6"/>
        <v>30727</v>
      </c>
      <c r="E172" s="914">
        <f t="shared" si="6"/>
        <v>0</v>
      </c>
      <c r="F172" s="914">
        <f t="shared" si="6"/>
        <v>489750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2140157</v>
      </c>
      <c r="D173" s="489">
        <f>SUM(D121,D172)</f>
        <v>30727</v>
      </c>
      <c r="E173" s="489">
        <f>SUM(E121,E172)</f>
        <v>0</v>
      </c>
      <c r="F173" s="489">
        <f t="shared" ref="F173:K173" si="7">SUM(F121,F172)</f>
        <v>589750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1861</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1862</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1863</v>
      </c>
      <c r="B185" s="2273"/>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207830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60657</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268487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328420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328420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20517</v>
      </c>
      <c r="D220" s="408"/>
      <c r="E220" s="429"/>
      <c r="F220" s="408"/>
      <c r="G220" s="408"/>
      <c r="H220" s="429"/>
      <c r="I220" s="429"/>
      <c r="J220" s="429"/>
      <c r="K220" s="429"/>
    </row>
    <row r="221" spans="1:11" ht="12.75" customHeight="1" x14ac:dyDescent="0.2">
      <c r="A221" s="903" t="s">
        <v>1221</v>
      </c>
      <c r="B221" s="39">
        <v>4625</v>
      </c>
      <c r="C221" s="479">
        <v>567321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587838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12440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12440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1795</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24178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17434</v>
      </c>
      <c r="D270" s="420"/>
      <c r="E270" s="429"/>
      <c r="F270" s="420"/>
      <c r="G270" s="420"/>
      <c r="H270" s="429"/>
      <c r="I270" s="429"/>
      <c r="J270" s="429"/>
      <c r="K270" s="429"/>
    </row>
    <row r="271" spans="1:11" ht="12.75" customHeight="1" thickTop="1" thickBot="1" x14ac:dyDescent="0.25">
      <c r="A271" s="903" t="s">
        <v>436</v>
      </c>
      <c r="B271" s="39">
        <v>4992</v>
      </c>
      <c r="C271" s="493">
        <v>435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1239232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1239232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8661939</v>
      </c>
      <c r="D275" s="489">
        <f t="shared" si="12"/>
        <v>1019979</v>
      </c>
      <c r="E275" s="489">
        <f t="shared" si="12"/>
        <v>745432</v>
      </c>
      <c r="F275" s="489">
        <f t="shared" si="12"/>
        <v>987129</v>
      </c>
      <c r="G275" s="489">
        <f t="shared" si="12"/>
        <v>588377</v>
      </c>
      <c r="H275" s="489">
        <f t="shared" si="12"/>
        <v>0</v>
      </c>
      <c r="I275" s="489">
        <f t="shared" si="12"/>
        <v>96179</v>
      </c>
      <c r="J275" s="489">
        <f t="shared" si="12"/>
        <v>1036319</v>
      </c>
      <c r="K275" s="439">
        <f t="shared" si="12"/>
        <v>104776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20" zoomScaleNormal="120" workbookViewId="0">
      <pane ySplit="2" topLeftCell="A93"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2949661</v>
      </c>
      <c r="D5" s="408">
        <v>424188</v>
      </c>
      <c r="E5" s="408">
        <v>47246</v>
      </c>
      <c r="F5" s="408">
        <v>56759</v>
      </c>
      <c r="G5" s="408"/>
      <c r="H5" s="408">
        <v>6904</v>
      </c>
      <c r="I5" s="432">
        <v>1422</v>
      </c>
      <c r="J5" s="432"/>
      <c r="K5" s="410">
        <f>SUM(C5:J5)</f>
        <v>3486180</v>
      </c>
      <c r="L5" s="408">
        <v>3424610</v>
      </c>
    </row>
    <row r="6" spans="1:14" x14ac:dyDescent="0.2">
      <c r="A6" s="1753" t="s">
        <v>1749</v>
      </c>
      <c r="B6" s="265" t="s">
        <v>1747</v>
      </c>
      <c r="C6" s="503"/>
      <c r="D6" s="503"/>
      <c r="E6" s="408"/>
      <c r="F6" s="503"/>
      <c r="G6" s="503"/>
      <c r="H6" s="503"/>
      <c r="I6" s="503"/>
      <c r="J6" s="503"/>
      <c r="K6" s="410">
        <f>SUM(C6,E6)</f>
        <v>0</v>
      </c>
      <c r="L6" s="408">
        <v>0</v>
      </c>
    </row>
    <row r="7" spans="1:14" x14ac:dyDescent="0.2">
      <c r="A7" s="1753" t="s">
        <v>170</v>
      </c>
      <c r="B7" s="265" t="s">
        <v>1121</v>
      </c>
      <c r="C7" s="432">
        <v>66818</v>
      </c>
      <c r="D7" s="432">
        <v>14014</v>
      </c>
      <c r="E7" s="432">
        <v>878</v>
      </c>
      <c r="F7" s="432">
        <v>1181</v>
      </c>
      <c r="G7" s="432"/>
      <c r="H7" s="432"/>
      <c r="I7" s="432"/>
      <c r="J7" s="432"/>
      <c r="K7" s="410">
        <f t="shared" ref="K7:K32" si="0">SUM(C7:J7)</f>
        <v>82891</v>
      </c>
      <c r="L7" s="408">
        <v>84719</v>
      </c>
    </row>
    <row r="8" spans="1:14" x14ac:dyDescent="0.2">
      <c r="A8" s="1753" t="s">
        <v>171</v>
      </c>
      <c r="B8" s="265">
        <v>1200</v>
      </c>
      <c r="C8" s="408">
        <v>654153</v>
      </c>
      <c r="D8" s="408">
        <v>65599</v>
      </c>
      <c r="E8" s="408">
        <v>2358</v>
      </c>
      <c r="F8" s="408">
        <v>1022</v>
      </c>
      <c r="G8" s="408"/>
      <c r="H8" s="408"/>
      <c r="I8" s="432"/>
      <c r="J8" s="432"/>
      <c r="K8" s="410">
        <f t="shared" si="0"/>
        <v>723132</v>
      </c>
      <c r="L8" s="408">
        <v>667038</v>
      </c>
    </row>
    <row r="9" spans="1:14" x14ac:dyDescent="0.2">
      <c r="A9" s="1753" t="s">
        <v>818</v>
      </c>
      <c r="B9" s="265" t="s">
        <v>1122</v>
      </c>
      <c r="C9" s="432"/>
      <c r="D9" s="432"/>
      <c r="E9" s="432"/>
      <c r="F9" s="432"/>
      <c r="G9" s="432"/>
      <c r="H9" s="432"/>
      <c r="I9" s="432"/>
      <c r="J9" s="432"/>
      <c r="K9" s="410">
        <f t="shared" si="0"/>
        <v>0</v>
      </c>
      <c r="L9" s="408">
        <v>0</v>
      </c>
    </row>
    <row r="10" spans="1:14" x14ac:dyDescent="0.2">
      <c r="A10" s="1753" t="s">
        <v>819</v>
      </c>
      <c r="B10" s="265">
        <v>1250</v>
      </c>
      <c r="C10" s="408">
        <v>83326</v>
      </c>
      <c r="D10" s="408">
        <v>16434</v>
      </c>
      <c r="E10" s="408">
        <v>7203</v>
      </c>
      <c r="F10" s="408">
        <v>109145</v>
      </c>
      <c r="G10" s="408"/>
      <c r="H10" s="408"/>
      <c r="I10" s="432">
        <v>16638</v>
      </c>
      <c r="J10" s="432"/>
      <c r="K10" s="410">
        <f t="shared" si="0"/>
        <v>232746</v>
      </c>
      <c r="L10" s="408">
        <v>167193</v>
      </c>
    </row>
    <row r="11" spans="1:14" x14ac:dyDescent="0.2">
      <c r="A11" s="1753" t="s">
        <v>1321</v>
      </c>
      <c r="B11" s="265" t="s">
        <v>168</v>
      </c>
      <c r="C11" s="432"/>
      <c r="D11" s="432"/>
      <c r="E11" s="432"/>
      <c r="F11" s="432"/>
      <c r="G11" s="432"/>
      <c r="H11" s="432"/>
      <c r="I11" s="432"/>
      <c r="J11" s="432"/>
      <c r="K11" s="410">
        <f t="shared" si="0"/>
        <v>0</v>
      </c>
      <c r="L11" s="408">
        <v>0</v>
      </c>
    </row>
    <row r="12" spans="1:14" x14ac:dyDescent="0.2">
      <c r="A12" s="1753" t="s">
        <v>1116</v>
      </c>
      <c r="B12" s="265">
        <v>1300</v>
      </c>
      <c r="C12" s="408"/>
      <c r="D12" s="408"/>
      <c r="E12" s="408"/>
      <c r="F12" s="408"/>
      <c r="G12" s="408"/>
      <c r="H12" s="408"/>
      <c r="I12" s="432"/>
      <c r="J12" s="432"/>
      <c r="K12" s="410">
        <f t="shared" si="0"/>
        <v>0</v>
      </c>
      <c r="L12" s="408">
        <v>0</v>
      </c>
    </row>
    <row r="13" spans="1:14" x14ac:dyDescent="0.2">
      <c r="A13" s="1753" t="s">
        <v>820</v>
      </c>
      <c r="B13" s="265">
        <v>1400</v>
      </c>
      <c r="C13" s="408">
        <v>244523</v>
      </c>
      <c r="D13" s="408">
        <v>25507</v>
      </c>
      <c r="E13" s="408">
        <v>23705</v>
      </c>
      <c r="F13" s="408">
        <v>28749</v>
      </c>
      <c r="G13" s="408">
        <v>11298</v>
      </c>
      <c r="H13" s="408"/>
      <c r="I13" s="432">
        <v>11072</v>
      </c>
      <c r="J13" s="432"/>
      <c r="K13" s="410">
        <f t="shared" si="0"/>
        <v>344854</v>
      </c>
      <c r="L13" s="408">
        <v>351778</v>
      </c>
    </row>
    <row r="14" spans="1:14" x14ac:dyDescent="0.2">
      <c r="A14" s="1753" t="s">
        <v>1117</v>
      </c>
      <c r="B14" s="265">
        <v>1500</v>
      </c>
      <c r="C14" s="408">
        <v>124542</v>
      </c>
      <c r="D14" s="408">
        <v>1898</v>
      </c>
      <c r="E14" s="408">
        <v>48432</v>
      </c>
      <c r="F14" s="408">
        <v>22262</v>
      </c>
      <c r="G14" s="408"/>
      <c r="H14" s="408">
        <v>7352</v>
      </c>
      <c r="I14" s="432"/>
      <c r="J14" s="432"/>
      <c r="K14" s="410">
        <f t="shared" si="0"/>
        <v>204486</v>
      </c>
      <c r="L14" s="408">
        <v>204922</v>
      </c>
    </row>
    <row r="15" spans="1:14" x14ac:dyDescent="0.2">
      <c r="A15" s="1753" t="s">
        <v>1118</v>
      </c>
      <c r="B15" s="265">
        <v>1600</v>
      </c>
      <c r="C15" s="408">
        <v>3336</v>
      </c>
      <c r="D15" s="408">
        <v>47</v>
      </c>
      <c r="E15" s="408"/>
      <c r="F15" s="408"/>
      <c r="G15" s="408"/>
      <c r="H15" s="408"/>
      <c r="I15" s="432"/>
      <c r="J15" s="432"/>
      <c r="K15" s="410">
        <f t="shared" si="0"/>
        <v>3383</v>
      </c>
      <c r="L15" s="408">
        <v>2129</v>
      </c>
    </row>
    <row r="16" spans="1:14" x14ac:dyDescent="0.2">
      <c r="A16" s="1753" t="s">
        <v>1143</v>
      </c>
      <c r="B16" s="265" t="s">
        <v>492</v>
      </c>
      <c r="C16" s="408"/>
      <c r="D16" s="408"/>
      <c r="E16" s="408"/>
      <c r="F16" s="408"/>
      <c r="G16" s="408"/>
      <c r="H16" s="408"/>
      <c r="I16" s="432"/>
      <c r="J16" s="432"/>
      <c r="K16" s="410">
        <f t="shared" si="0"/>
        <v>0</v>
      </c>
      <c r="L16" s="408">
        <v>0</v>
      </c>
    </row>
    <row r="17" spans="1:12" x14ac:dyDescent="0.2">
      <c r="A17" s="1753" t="s">
        <v>821</v>
      </c>
      <c r="B17" s="265" t="s">
        <v>169</v>
      </c>
      <c r="C17" s="432">
        <v>38521</v>
      </c>
      <c r="D17" s="432">
        <v>1128</v>
      </c>
      <c r="E17" s="432">
        <v>4136</v>
      </c>
      <c r="F17" s="432">
        <v>785</v>
      </c>
      <c r="G17" s="432"/>
      <c r="H17" s="432"/>
      <c r="I17" s="432"/>
      <c r="J17" s="432"/>
      <c r="K17" s="410">
        <f t="shared" si="0"/>
        <v>44570</v>
      </c>
      <c r="L17" s="408">
        <v>59859</v>
      </c>
    </row>
    <row r="18" spans="1:12" x14ac:dyDescent="0.2">
      <c r="A18" s="1753" t="s">
        <v>1262</v>
      </c>
      <c r="B18" s="265">
        <v>1800</v>
      </c>
      <c r="C18" s="408"/>
      <c r="D18" s="408"/>
      <c r="E18" s="408"/>
      <c r="F18" s="408"/>
      <c r="G18" s="408"/>
      <c r="H18" s="408"/>
      <c r="I18" s="432"/>
      <c r="J18" s="432"/>
      <c r="K18" s="410">
        <f t="shared" si="0"/>
        <v>0</v>
      </c>
      <c r="L18" s="408">
        <v>0</v>
      </c>
    </row>
    <row r="19" spans="1:12" x14ac:dyDescent="0.2">
      <c r="A19" s="1753" t="s">
        <v>140</v>
      </c>
      <c r="B19" s="265">
        <v>1900</v>
      </c>
      <c r="C19" s="408"/>
      <c r="D19" s="408"/>
      <c r="E19" s="408"/>
      <c r="F19" s="408"/>
      <c r="G19" s="408"/>
      <c r="H19" s="408"/>
      <c r="I19" s="432"/>
      <c r="J19" s="432"/>
      <c r="K19" s="410">
        <f t="shared" si="0"/>
        <v>0</v>
      </c>
      <c r="L19" s="408">
        <v>0</v>
      </c>
    </row>
    <row r="20" spans="1:12" x14ac:dyDescent="0.2">
      <c r="A20" s="1754" t="s">
        <v>835</v>
      </c>
      <c r="B20" s="290" t="s">
        <v>822</v>
      </c>
      <c r="C20" s="503"/>
      <c r="D20" s="503"/>
      <c r="E20" s="503"/>
      <c r="F20" s="503"/>
      <c r="G20" s="503"/>
      <c r="H20" s="683"/>
      <c r="I20" s="409"/>
      <c r="J20" s="477"/>
      <c r="K20" s="410">
        <f t="shared" si="0"/>
        <v>0</v>
      </c>
      <c r="L20" s="435">
        <v>0</v>
      </c>
    </row>
    <row r="21" spans="1:12" x14ac:dyDescent="0.2">
      <c r="A21" s="1754" t="s">
        <v>836</v>
      </c>
      <c r="B21" s="290" t="s">
        <v>823</v>
      </c>
      <c r="C21" s="503"/>
      <c r="D21" s="503"/>
      <c r="E21" s="503"/>
      <c r="F21" s="503"/>
      <c r="G21" s="503"/>
      <c r="H21" s="683"/>
      <c r="I21" s="409"/>
      <c r="J21" s="503"/>
      <c r="K21" s="410">
        <f t="shared" si="0"/>
        <v>0</v>
      </c>
      <c r="L21" s="435">
        <v>0</v>
      </c>
    </row>
    <row r="22" spans="1:12" x14ac:dyDescent="0.2">
      <c r="A22" s="1754" t="s">
        <v>837</v>
      </c>
      <c r="B22" s="290" t="s">
        <v>824</v>
      </c>
      <c r="C22" s="503"/>
      <c r="D22" s="503"/>
      <c r="E22" s="503"/>
      <c r="F22" s="503"/>
      <c r="G22" s="503"/>
      <c r="H22" s="683">
        <v>711065</v>
      </c>
      <c r="I22" s="409"/>
      <c r="J22" s="503"/>
      <c r="K22" s="410">
        <f t="shared" si="0"/>
        <v>711065</v>
      </c>
      <c r="L22" s="435">
        <v>850000</v>
      </c>
    </row>
    <row r="23" spans="1:12" x14ac:dyDescent="0.2">
      <c r="A23" s="1754" t="s">
        <v>838</v>
      </c>
      <c r="B23" s="290" t="s">
        <v>825</v>
      </c>
      <c r="C23" s="503"/>
      <c r="D23" s="503"/>
      <c r="E23" s="503"/>
      <c r="F23" s="503"/>
      <c r="G23" s="503"/>
      <c r="H23" s="683"/>
      <c r="I23" s="409"/>
      <c r="J23" s="503"/>
      <c r="K23" s="410">
        <f t="shared" si="0"/>
        <v>0</v>
      </c>
      <c r="L23" s="435">
        <v>0</v>
      </c>
    </row>
    <row r="24" spans="1:12" ht="12.75" customHeight="1" x14ac:dyDescent="0.2">
      <c r="A24" s="1754" t="s">
        <v>839</v>
      </c>
      <c r="B24" s="290" t="s">
        <v>826</v>
      </c>
      <c r="C24" s="503"/>
      <c r="D24" s="503"/>
      <c r="E24" s="503"/>
      <c r="F24" s="503"/>
      <c r="G24" s="503"/>
      <c r="H24" s="683"/>
      <c r="I24" s="409"/>
      <c r="J24" s="503"/>
      <c r="K24" s="410">
        <f t="shared" si="0"/>
        <v>0</v>
      </c>
      <c r="L24" s="435">
        <v>0</v>
      </c>
    </row>
    <row r="25" spans="1:12" ht="12.75" customHeight="1" x14ac:dyDescent="0.2">
      <c r="A25" s="1754" t="s">
        <v>920</v>
      </c>
      <c r="B25" s="290" t="s">
        <v>827</v>
      </c>
      <c r="C25" s="503"/>
      <c r="D25" s="503"/>
      <c r="E25" s="503"/>
      <c r="F25" s="503"/>
      <c r="G25" s="503"/>
      <c r="H25" s="683"/>
      <c r="I25" s="409"/>
      <c r="J25" s="503"/>
      <c r="K25" s="410">
        <f t="shared" si="0"/>
        <v>0</v>
      </c>
      <c r="L25" s="435">
        <v>0</v>
      </c>
    </row>
    <row r="26" spans="1:12" x14ac:dyDescent="0.2">
      <c r="A26" s="1754" t="s">
        <v>707</v>
      </c>
      <c r="B26" s="290" t="s">
        <v>828</v>
      </c>
      <c r="C26" s="503"/>
      <c r="D26" s="503"/>
      <c r="E26" s="503"/>
      <c r="F26" s="503"/>
      <c r="G26" s="503"/>
      <c r="H26" s="683"/>
      <c r="I26" s="409"/>
      <c r="J26" s="503"/>
      <c r="K26" s="410">
        <f t="shared" si="0"/>
        <v>0</v>
      </c>
      <c r="L26" s="435">
        <v>0</v>
      </c>
    </row>
    <row r="27" spans="1:12" x14ac:dyDescent="0.2">
      <c r="A27" s="1754" t="s">
        <v>708</v>
      </c>
      <c r="B27" s="290" t="s">
        <v>829</v>
      </c>
      <c r="C27" s="503"/>
      <c r="D27" s="503"/>
      <c r="E27" s="503"/>
      <c r="F27" s="503"/>
      <c r="G27" s="503"/>
      <c r="H27" s="683"/>
      <c r="I27" s="409"/>
      <c r="J27" s="503"/>
      <c r="K27" s="410">
        <f t="shared" si="0"/>
        <v>0</v>
      </c>
      <c r="L27" s="435">
        <v>0</v>
      </c>
    </row>
    <row r="28" spans="1:12" x14ac:dyDescent="0.2">
      <c r="A28" s="1754" t="s">
        <v>156</v>
      </c>
      <c r="B28" s="290" t="s">
        <v>830</v>
      </c>
      <c r="C28" s="503"/>
      <c r="D28" s="503"/>
      <c r="E28" s="503"/>
      <c r="F28" s="503"/>
      <c r="G28" s="503"/>
      <c r="H28" s="683"/>
      <c r="I28" s="409"/>
      <c r="J28" s="503"/>
      <c r="K28" s="410">
        <f t="shared" si="0"/>
        <v>0</v>
      </c>
      <c r="L28" s="435">
        <v>0</v>
      </c>
    </row>
    <row r="29" spans="1:12" x14ac:dyDescent="0.2">
      <c r="A29" s="1754" t="s">
        <v>157</v>
      </c>
      <c r="B29" s="290" t="s">
        <v>831</v>
      </c>
      <c r="C29" s="503"/>
      <c r="D29" s="503"/>
      <c r="E29" s="503"/>
      <c r="F29" s="503"/>
      <c r="G29" s="503"/>
      <c r="H29" s="683"/>
      <c r="I29" s="409"/>
      <c r="J29" s="503"/>
      <c r="K29" s="410">
        <f t="shared" si="0"/>
        <v>0</v>
      </c>
      <c r="L29" s="435">
        <v>0</v>
      </c>
    </row>
    <row r="30" spans="1:12" x14ac:dyDescent="0.2">
      <c r="A30" s="1754" t="s">
        <v>158</v>
      </c>
      <c r="B30" s="290" t="s">
        <v>832</v>
      </c>
      <c r="C30" s="503"/>
      <c r="D30" s="503"/>
      <c r="E30" s="503"/>
      <c r="F30" s="503"/>
      <c r="G30" s="503"/>
      <c r="H30" s="683"/>
      <c r="I30" s="409"/>
      <c r="J30" s="503"/>
      <c r="K30" s="410">
        <f t="shared" si="0"/>
        <v>0</v>
      </c>
      <c r="L30" s="435">
        <v>0</v>
      </c>
    </row>
    <row r="31" spans="1:12" x14ac:dyDescent="0.2">
      <c r="A31" s="1754" t="s">
        <v>159</v>
      </c>
      <c r="B31" s="290" t="s">
        <v>833</v>
      </c>
      <c r="C31" s="503"/>
      <c r="D31" s="503"/>
      <c r="E31" s="503"/>
      <c r="F31" s="503"/>
      <c r="G31" s="503"/>
      <c r="H31" s="683"/>
      <c r="I31" s="409"/>
      <c r="J31" s="503"/>
      <c r="K31" s="410">
        <f t="shared" si="0"/>
        <v>0</v>
      </c>
      <c r="L31" s="435">
        <v>0</v>
      </c>
    </row>
    <row r="32" spans="1:12" x14ac:dyDescent="0.2">
      <c r="A32" s="1755"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4164880</v>
      </c>
      <c r="D33" s="411">
        <f t="shared" ref="D33:L33" si="1">SUM(D5:D32)</f>
        <v>548815</v>
      </c>
      <c r="E33" s="411">
        <f t="shared" si="1"/>
        <v>133958</v>
      </c>
      <c r="F33" s="411">
        <f t="shared" si="1"/>
        <v>219903</v>
      </c>
      <c r="G33" s="411">
        <f t="shared" si="1"/>
        <v>11298</v>
      </c>
      <c r="H33" s="411">
        <f t="shared" si="1"/>
        <v>725321</v>
      </c>
      <c r="I33" s="411">
        <f t="shared" si="1"/>
        <v>29132</v>
      </c>
      <c r="J33" s="411">
        <f t="shared" si="1"/>
        <v>0</v>
      </c>
      <c r="K33" s="411">
        <f t="shared" si="1"/>
        <v>5833307</v>
      </c>
      <c r="L33" s="411">
        <f t="shared" si="1"/>
        <v>5812248</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v>0</v>
      </c>
    </row>
    <row r="37" spans="1:14" x14ac:dyDescent="0.2">
      <c r="A37" s="1753" t="s">
        <v>1265</v>
      </c>
      <c r="B37" s="265">
        <v>2120</v>
      </c>
      <c r="C37" s="408">
        <v>79805</v>
      </c>
      <c r="D37" s="408">
        <v>7519</v>
      </c>
      <c r="E37" s="408">
        <v>1661</v>
      </c>
      <c r="F37" s="408"/>
      <c r="G37" s="408"/>
      <c r="H37" s="408"/>
      <c r="I37" s="432"/>
      <c r="J37" s="432"/>
      <c r="K37" s="410">
        <f t="shared" si="2"/>
        <v>88985</v>
      </c>
      <c r="L37" s="408">
        <v>89708</v>
      </c>
    </row>
    <row r="38" spans="1:14" x14ac:dyDescent="0.2">
      <c r="A38" s="1753" t="s">
        <v>220</v>
      </c>
      <c r="B38" s="265">
        <v>2130</v>
      </c>
      <c r="C38" s="408"/>
      <c r="D38" s="408">
        <v>10107</v>
      </c>
      <c r="E38" s="408">
        <v>808</v>
      </c>
      <c r="F38" s="408">
        <v>3812</v>
      </c>
      <c r="G38" s="408"/>
      <c r="H38" s="408">
        <v>202</v>
      </c>
      <c r="I38" s="432"/>
      <c r="J38" s="432"/>
      <c r="K38" s="410">
        <f t="shared" si="2"/>
        <v>14929</v>
      </c>
      <c r="L38" s="408">
        <v>25235</v>
      </c>
    </row>
    <row r="39" spans="1:14" x14ac:dyDescent="0.2">
      <c r="A39" s="1753" t="s">
        <v>221</v>
      </c>
      <c r="B39" s="265">
        <v>2140</v>
      </c>
      <c r="C39" s="408"/>
      <c r="D39" s="408"/>
      <c r="E39" s="408">
        <v>3480</v>
      </c>
      <c r="F39" s="408"/>
      <c r="G39" s="408"/>
      <c r="H39" s="408"/>
      <c r="I39" s="432"/>
      <c r="J39" s="432"/>
      <c r="K39" s="410">
        <f t="shared" si="2"/>
        <v>3480</v>
      </c>
      <c r="L39" s="408">
        <v>0</v>
      </c>
    </row>
    <row r="40" spans="1:14" x14ac:dyDescent="0.2">
      <c r="A40" s="1753" t="s">
        <v>222</v>
      </c>
      <c r="B40" s="265">
        <v>2150</v>
      </c>
      <c r="C40" s="408">
        <v>150459</v>
      </c>
      <c r="D40" s="408">
        <v>15699</v>
      </c>
      <c r="E40" s="408">
        <v>226</v>
      </c>
      <c r="F40" s="408">
        <v>3819</v>
      </c>
      <c r="G40" s="408"/>
      <c r="H40" s="408"/>
      <c r="I40" s="432"/>
      <c r="J40" s="432"/>
      <c r="K40" s="410">
        <f t="shared" si="2"/>
        <v>170203</v>
      </c>
      <c r="L40" s="408">
        <v>173868</v>
      </c>
    </row>
    <row r="41" spans="1:14" x14ac:dyDescent="0.2">
      <c r="A41" s="1753" t="s">
        <v>1879</v>
      </c>
      <c r="B41" s="265">
        <v>2190</v>
      </c>
      <c r="C41" s="408">
        <v>13</v>
      </c>
      <c r="D41" s="408">
        <v>19</v>
      </c>
      <c r="E41" s="408"/>
      <c r="F41" s="408"/>
      <c r="G41" s="408"/>
      <c r="H41" s="408"/>
      <c r="I41" s="432"/>
      <c r="J41" s="432"/>
      <c r="K41" s="410">
        <f t="shared" si="2"/>
        <v>32</v>
      </c>
      <c r="L41" s="408">
        <v>20</v>
      </c>
    </row>
    <row r="42" spans="1:14" ht="12.75" customHeight="1" thickBot="1" x14ac:dyDescent="0.25">
      <c r="A42" s="877" t="s">
        <v>640</v>
      </c>
      <c r="B42" s="464" t="s">
        <v>812</v>
      </c>
      <c r="C42" s="411">
        <f>SUM(C36:C41)</f>
        <v>230277</v>
      </c>
      <c r="D42" s="411">
        <f t="shared" ref="D42:L42" si="3">SUM(D36:D41)</f>
        <v>33344</v>
      </c>
      <c r="E42" s="411">
        <f t="shared" si="3"/>
        <v>6175</v>
      </c>
      <c r="F42" s="411">
        <f t="shared" si="3"/>
        <v>7631</v>
      </c>
      <c r="G42" s="411">
        <f t="shared" si="3"/>
        <v>0</v>
      </c>
      <c r="H42" s="411">
        <f t="shared" si="3"/>
        <v>202</v>
      </c>
      <c r="I42" s="411">
        <f t="shared" si="3"/>
        <v>0</v>
      </c>
      <c r="J42" s="411">
        <f t="shared" si="3"/>
        <v>0</v>
      </c>
      <c r="K42" s="411">
        <f t="shared" si="3"/>
        <v>277629</v>
      </c>
      <c r="L42" s="411">
        <f t="shared" si="3"/>
        <v>288831</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20307</v>
      </c>
      <c r="D44" s="414">
        <v>4713</v>
      </c>
      <c r="E44" s="414">
        <v>50844</v>
      </c>
      <c r="F44" s="414"/>
      <c r="G44" s="414"/>
      <c r="H44" s="414"/>
      <c r="I44" s="432"/>
      <c r="J44" s="432"/>
      <c r="K44" s="416">
        <f>SUM(C44:J44)</f>
        <v>75864</v>
      </c>
      <c r="L44" s="414">
        <v>177334</v>
      </c>
    </row>
    <row r="45" spans="1:14" x14ac:dyDescent="0.2">
      <c r="A45" s="1753" t="s">
        <v>956</v>
      </c>
      <c r="B45" s="265">
        <v>2220</v>
      </c>
      <c r="C45" s="408">
        <v>174244</v>
      </c>
      <c r="D45" s="408">
        <v>22050</v>
      </c>
      <c r="E45" s="408">
        <v>142949</v>
      </c>
      <c r="F45" s="408">
        <v>7608</v>
      </c>
      <c r="G45" s="408"/>
      <c r="H45" s="408">
        <v>1358</v>
      </c>
      <c r="I45" s="432">
        <v>2200</v>
      </c>
      <c r="J45" s="432"/>
      <c r="K45" s="416">
        <f>SUM(C45:J45)</f>
        <v>350409</v>
      </c>
      <c r="L45" s="408">
        <v>360737</v>
      </c>
    </row>
    <row r="46" spans="1:14" x14ac:dyDescent="0.2">
      <c r="A46" s="1753" t="s">
        <v>957</v>
      </c>
      <c r="B46" s="265">
        <v>2230</v>
      </c>
      <c r="C46" s="408"/>
      <c r="D46" s="408"/>
      <c r="E46" s="408">
        <v>13843</v>
      </c>
      <c r="F46" s="408"/>
      <c r="G46" s="408"/>
      <c r="H46" s="408"/>
      <c r="I46" s="432"/>
      <c r="J46" s="432"/>
      <c r="K46" s="416">
        <f>SUM(C46:J46)</f>
        <v>13843</v>
      </c>
      <c r="L46" s="408">
        <v>13129</v>
      </c>
    </row>
    <row r="47" spans="1:14" ht="12.75" customHeight="1" thickBot="1" x14ac:dyDescent="0.25">
      <c r="A47" s="877" t="s">
        <v>641</v>
      </c>
      <c r="B47" s="464" t="s">
        <v>33</v>
      </c>
      <c r="C47" s="411">
        <f>SUM(C44:C46)</f>
        <v>194551</v>
      </c>
      <c r="D47" s="411">
        <f t="shared" ref="D47:K47" si="4">SUM(D44:D46)</f>
        <v>26763</v>
      </c>
      <c r="E47" s="411">
        <f t="shared" si="4"/>
        <v>207636</v>
      </c>
      <c r="F47" s="411">
        <f t="shared" si="4"/>
        <v>7608</v>
      </c>
      <c r="G47" s="411">
        <f t="shared" si="4"/>
        <v>0</v>
      </c>
      <c r="H47" s="411">
        <f t="shared" si="4"/>
        <v>1358</v>
      </c>
      <c r="I47" s="411">
        <f t="shared" si="4"/>
        <v>2200</v>
      </c>
      <c r="J47" s="411">
        <f t="shared" si="4"/>
        <v>0</v>
      </c>
      <c r="K47" s="411">
        <f t="shared" si="4"/>
        <v>440116</v>
      </c>
      <c r="L47" s="411">
        <f>SUM(L44:L46)</f>
        <v>551200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c r="D49" s="414"/>
      <c r="E49" s="414">
        <v>18788</v>
      </c>
      <c r="F49" s="414">
        <v>2222</v>
      </c>
      <c r="G49" s="414"/>
      <c r="H49" s="414">
        <v>5581</v>
      </c>
      <c r="I49" s="432"/>
      <c r="J49" s="432"/>
      <c r="K49" s="416">
        <f>SUM(C49:J49)</f>
        <v>26591</v>
      </c>
      <c r="L49" s="414">
        <v>39300</v>
      </c>
    </row>
    <row r="50" spans="1:14" x14ac:dyDescent="0.2">
      <c r="A50" s="1753" t="s">
        <v>959</v>
      </c>
      <c r="B50" s="265">
        <v>2320</v>
      </c>
      <c r="C50" s="408">
        <v>132625</v>
      </c>
      <c r="D50" s="408">
        <v>22519</v>
      </c>
      <c r="E50" s="408">
        <v>11068</v>
      </c>
      <c r="F50" s="408">
        <v>18965</v>
      </c>
      <c r="G50" s="408">
        <v>24635</v>
      </c>
      <c r="H50" s="408">
        <v>472</v>
      </c>
      <c r="I50" s="432">
        <v>7954</v>
      </c>
      <c r="J50" s="432"/>
      <c r="K50" s="416">
        <f>SUM(C50:J50)</f>
        <v>218238</v>
      </c>
      <c r="L50" s="408">
        <v>218369</v>
      </c>
    </row>
    <row r="51" spans="1:14" x14ac:dyDescent="0.2">
      <c r="A51" s="1753" t="s">
        <v>45</v>
      </c>
      <c r="B51" s="265">
        <v>2330</v>
      </c>
      <c r="C51" s="408">
        <v>76658</v>
      </c>
      <c r="D51" s="408">
        <v>13762</v>
      </c>
      <c r="E51" s="408">
        <v>4062</v>
      </c>
      <c r="F51" s="408">
        <v>35825</v>
      </c>
      <c r="G51" s="408"/>
      <c r="H51" s="408">
        <v>130</v>
      </c>
      <c r="I51" s="432">
        <v>1066</v>
      </c>
      <c r="J51" s="432"/>
      <c r="K51" s="416">
        <f>SUM(C51:J51)</f>
        <v>131503</v>
      </c>
      <c r="L51" s="408">
        <v>131503</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209283</v>
      </c>
      <c r="D53" s="411">
        <f t="shared" ref="D53:L53" si="5">SUM(D49:D52)</f>
        <v>36281</v>
      </c>
      <c r="E53" s="411">
        <f t="shared" si="5"/>
        <v>33918</v>
      </c>
      <c r="F53" s="411">
        <f t="shared" si="5"/>
        <v>57012</v>
      </c>
      <c r="G53" s="411">
        <f t="shared" si="5"/>
        <v>24635</v>
      </c>
      <c r="H53" s="411">
        <f t="shared" si="5"/>
        <v>6183</v>
      </c>
      <c r="I53" s="411">
        <f t="shared" si="5"/>
        <v>9020</v>
      </c>
      <c r="J53" s="411">
        <f t="shared" si="5"/>
        <v>0</v>
      </c>
      <c r="K53" s="411">
        <f t="shared" si="5"/>
        <v>376332</v>
      </c>
      <c r="L53" s="411">
        <f t="shared" si="5"/>
        <v>389172</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425776</v>
      </c>
      <c r="D55" s="414">
        <v>102576</v>
      </c>
      <c r="E55" s="414">
        <v>8103</v>
      </c>
      <c r="F55" s="414">
        <v>1551</v>
      </c>
      <c r="G55" s="414"/>
      <c r="H55" s="414">
        <v>1446</v>
      </c>
      <c r="I55" s="432"/>
      <c r="J55" s="432"/>
      <c r="K55" s="416">
        <f>SUM(C55:J55)</f>
        <v>539452</v>
      </c>
      <c r="L55" s="414">
        <v>531193</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425776</v>
      </c>
      <c r="D57" s="417">
        <f t="shared" ref="D57:K57" si="6">SUM(D55:D56)</f>
        <v>102576</v>
      </c>
      <c r="E57" s="417">
        <f t="shared" si="6"/>
        <v>8103</v>
      </c>
      <c r="F57" s="417">
        <f t="shared" si="6"/>
        <v>1551</v>
      </c>
      <c r="G57" s="417">
        <f t="shared" si="6"/>
        <v>0</v>
      </c>
      <c r="H57" s="417">
        <f t="shared" si="6"/>
        <v>1446</v>
      </c>
      <c r="I57" s="417">
        <f t="shared" si="6"/>
        <v>0</v>
      </c>
      <c r="J57" s="417">
        <f t="shared" si="6"/>
        <v>0</v>
      </c>
      <c r="K57" s="417">
        <f t="shared" si="6"/>
        <v>539452</v>
      </c>
      <c r="L57" s="411">
        <f>SUM(L55:L56)</f>
        <v>531193</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78097</v>
      </c>
      <c r="D60" s="408">
        <v>5771</v>
      </c>
      <c r="E60" s="408"/>
      <c r="F60" s="408">
        <v>1764</v>
      </c>
      <c r="G60" s="408"/>
      <c r="H60" s="408"/>
      <c r="I60" s="432"/>
      <c r="J60" s="432"/>
      <c r="K60" s="416">
        <f t="shared" si="7"/>
        <v>85632</v>
      </c>
      <c r="L60" s="408">
        <v>96649</v>
      </c>
      <c r="M60" s="14"/>
      <c r="N60" s="14"/>
    </row>
    <row r="61" spans="1:14" s="15" customFormat="1" x14ac:dyDescent="0.2">
      <c r="A61" s="1753" t="s">
        <v>219</v>
      </c>
      <c r="B61" s="265">
        <v>2540</v>
      </c>
      <c r="C61" s="408"/>
      <c r="D61" s="408"/>
      <c r="E61" s="408"/>
      <c r="F61" s="408"/>
      <c r="G61" s="408"/>
      <c r="H61" s="408"/>
      <c r="I61" s="432"/>
      <c r="J61" s="432"/>
      <c r="K61" s="416">
        <f t="shared" si="7"/>
        <v>0</v>
      </c>
      <c r="L61" s="408">
        <v>0</v>
      </c>
      <c r="M61" s="14"/>
      <c r="N61" s="14"/>
    </row>
    <row r="62" spans="1:14" s="15" customFormat="1" x14ac:dyDescent="0.2">
      <c r="A62" s="1753" t="s">
        <v>1107</v>
      </c>
      <c r="B62" s="265">
        <v>2550</v>
      </c>
      <c r="C62" s="408"/>
      <c r="D62" s="408"/>
      <c r="E62" s="408"/>
      <c r="F62" s="408"/>
      <c r="G62" s="408"/>
      <c r="H62" s="408"/>
      <c r="I62" s="432"/>
      <c r="J62" s="432"/>
      <c r="K62" s="416">
        <f t="shared" si="7"/>
        <v>0</v>
      </c>
      <c r="L62" s="408">
        <v>0</v>
      </c>
      <c r="M62" s="14"/>
      <c r="N62" s="14"/>
    </row>
    <row r="63" spans="1:14" s="14" customFormat="1" x14ac:dyDescent="0.2">
      <c r="A63" s="1753" t="s">
        <v>106</v>
      </c>
      <c r="B63" s="265">
        <v>2560</v>
      </c>
      <c r="C63" s="408">
        <v>172697</v>
      </c>
      <c r="D63" s="408">
        <v>12048</v>
      </c>
      <c r="E63" s="408">
        <v>2321</v>
      </c>
      <c r="F63" s="408">
        <v>217538</v>
      </c>
      <c r="G63" s="408"/>
      <c r="H63" s="408">
        <v>250</v>
      </c>
      <c r="I63" s="432"/>
      <c r="J63" s="432"/>
      <c r="K63" s="416">
        <f t="shared" si="7"/>
        <v>404854</v>
      </c>
      <c r="L63" s="408">
        <v>463104</v>
      </c>
    </row>
    <row r="64" spans="1:14" s="14" customFormat="1" x14ac:dyDescent="0.2">
      <c r="A64" s="1760"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250794</v>
      </c>
      <c r="D65" s="411">
        <f t="shared" ref="D65:L65" si="8">SUM(D59:D64)</f>
        <v>17819</v>
      </c>
      <c r="E65" s="411">
        <f t="shared" si="8"/>
        <v>2321</v>
      </c>
      <c r="F65" s="411">
        <f t="shared" si="8"/>
        <v>219302</v>
      </c>
      <c r="G65" s="411">
        <f t="shared" si="8"/>
        <v>0</v>
      </c>
      <c r="H65" s="411">
        <f t="shared" si="8"/>
        <v>250</v>
      </c>
      <c r="I65" s="411">
        <f t="shared" si="8"/>
        <v>0</v>
      </c>
      <c r="J65" s="411">
        <f t="shared" si="8"/>
        <v>0</v>
      </c>
      <c r="K65" s="411">
        <f t="shared" si="8"/>
        <v>490486</v>
      </c>
      <c r="L65" s="411">
        <f t="shared" si="8"/>
        <v>559753</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v>0</v>
      </c>
      <c r="M68" s="14"/>
      <c r="N68" s="14"/>
    </row>
    <row r="69" spans="1:14" s="15" customFormat="1" x14ac:dyDescent="0.2">
      <c r="A69" s="1753" t="s">
        <v>1228</v>
      </c>
      <c r="B69" s="265">
        <v>2630</v>
      </c>
      <c r="C69" s="408"/>
      <c r="D69" s="408"/>
      <c r="E69" s="408"/>
      <c r="F69" s="408"/>
      <c r="G69" s="408"/>
      <c r="H69" s="408"/>
      <c r="I69" s="432"/>
      <c r="J69" s="432"/>
      <c r="K69" s="416">
        <f>SUM(C69:J69)</f>
        <v>0</v>
      </c>
      <c r="L69" s="408">
        <v>0</v>
      </c>
      <c r="M69" s="14"/>
      <c r="N69" s="14"/>
    </row>
    <row r="70" spans="1:14" s="15" customFormat="1" x14ac:dyDescent="0.2">
      <c r="A70" s="1753" t="s">
        <v>464</v>
      </c>
      <c r="B70" s="265">
        <v>2640</v>
      </c>
      <c r="C70" s="408"/>
      <c r="D70" s="408"/>
      <c r="E70" s="408"/>
      <c r="F70" s="408"/>
      <c r="G70" s="408"/>
      <c r="H70" s="408"/>
      <c r="I70" s="432"/>
      <c r="J70" s="432"/>
      <c r="K70" s="416">
        <f>SUM(C70:J70)</f>
        <v>0</v>
      </c>
      <c r="L70" s="408">
        <v>0</v>
      </c>
      <c r="M70" s="14"/>
      <c r="N70" s="14"/>
    </row>
    <row r="71" spans="1:14" s="15" customFormat="1" x14ac:dyDescent="0.2">
      <c r="A71" s="1753"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1310681</v>
      </c>
      <c r="D74" s="421">
        <f t="shared" ref="D74:K74" si="10">SUM(D42,D47,D53,D57,D65,D72,D73)</f>
        <v>216783</v>
      </c>
      <c r="E74" s="421">
        <f t="shared" si="10"/>
        <v>258153</v>
      </c>
      <c r="F74" s="421">
        <f t="shared" si="10"/>
        <v>293104</v>
      </c>
      <c r="G74" s="421">
        <f t="shared" si="10"/>
        <v>24635</v>
      </c>
      <c r="H74" s="421">
        <f t="shared" si="10"/>
        <v>9439</v>
      </c>
      <c r="I74" s="421">
        <f t="shared" si="10"/>
        <v>11220</v>
      </c>
      <c r="J74" s="421">
        <f t="shared" si="10"/>
        <v>0</v>
      </c>
      <c r="K74" s="421">
        <f t="shared" si="10"/>
        <v>2124015</v>
      </c>
      <c r="L74" s="421">
        <f>SUM(L42,L47,L53,L57,L65,L72,L73)</f>
        <v>2320149</v>
      </c>
    </row>
    <row r="75" spans="1:14" s="23" customFormat="1" ht="18" customHeight="1" thickTop="1" thickBot="1" x14ac:dyDescent="0.25">
      <c r="A75" s="1752" t="s">
        <v>50</v>
      </c>
      <c r="B75" s="1746" t="s">
        <v>655</v>
      </c>
      <c r="C75" s="419">
        <v>14509</v>
      </c>
      <c r="D75" s="419">
        <v>5774</v>
      </c>
      <c r="E75" s="419">
        <v>17779</v>
      </c>
      <c r="F75" s="419">
        <v>1287</v>
      </c>
      <c r="G75" s="419"/>
      <c r="H75" s="419"/>
      <c r="I75" s="425"/>
      <c r="J75" s="425"/>
      <c r="K75" s="411">
        <f>SUM(C75:J75)</f>
        <v>39349</v>
      </c>
      <c r="L75" s="420">
        <v>49233</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v>0</v>
      </c>
    </row>
    <row r="79" spans="1:14" x14ac:dyDescent="0.2">
      <c r="A79" s="1753" t="s">
        <v>344</v>
      </c>
      <c r="B79" s="265">
        <v>4120</v>
      </c>
      <c r="C79" s="409"/>
      <c r="D79" s="409"/>
      <c r="E79" s="408"/>
      <c r="F79" s="409"/>
      <c r="G79" s="409"/>
      <c r="H79" s="408"/>
      <c r="I79" s="503"/>
      <c r="J79" s="503"/>
      <c r="K79" s="410">
        <f t="shared" si="11"/>
        <v>0</v>
      </c>
      <c r="L79" s="408">
        <v>0</v>
      </c>
    </row>
    <row r="80" spans="1:14" x14ac:dyDescent="0.2">
      <c r="A80" s="1753" t="s">
        <v>345</v>
      </c>
      <c r="B80" s="265">
        <v>4130</v>
      </c>
      <c r="C80" s="409"/>
      <c r="D80" s="409"/>
      <c r="E80" s="408"/>
      <c r="F80" s="409"/>
      <c r="G80" s="409"/>
      <c r="H80" s="408"/>
      <c r="I80" s="503"/>
      <c r="J80" s="503"/>
      <c r="K80" s="410">
        <f t="shared" si="11"/>
        <v>0</v>
      </c>
      <c r="L80" s="408">
        <v>0</v>
      </c>
    </row>
    <row r="81" spans="1:12" x14ac:dyDescent="0.2">
      <c r="A81" s="1753" t="s">
        <v>792</v>
      </c>
      <c r="B81" s="265">
        <v>4140</v>
      </c>
      <c r="C81" s="409"/>
      <c r="D81" s="409"/>
      <c r="E81" s="408">
        <v>1473</v>
      </c>
      <c r="F81" s="409"/>
      <c r="G81" s="409"/>
      <c r="H81" s="408"/>
      <c r="I81" s="503"/>
      <c r="J81" s="503"/>
      <c r="K81" s="410">
        <f t="shared" si="11"/>
        <v>1473</v>
      </c>
      <c r="L81" s="408">
        <v>1500</v>
      </c>
    </row>
    <row r="82" spans="1:12" x14ac:dyDescent="0.2">
      <c r="A82" s="1753" t="s">
        <v>89</v>
      </c>
      <c r="B82" s="265">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v>199600</v>
      </c>
      <c r="I83" s="503"/>
      <c r="J83" s="503"/>
      <c r="K83" s="410">
        <f t="shared" si="11"/>
        <v>199600</v>
      </c>
      <c r="L83" s="408">
        <v>199600</v>
      </c>
    </row>
    <row r="84" spans="1:12" ht="13.5" thickBot="1" x14ac:dyDescent="0.25">
      <c r="A84" s="877" t="s">
        <v>1847</v>
      </c>
      <c r="B84" s="529">
        <v>4100</v>
      </c>
      <c r="C84" s="409"/>
      <c r="D84" s="409"/>
      <c r="E84" s="411">
        <f>SUM(E78:E83)</f>
        <v>1473</v>
      </c>
      <c r="F84" s="409"/>
      <c r="G84" s="409"/>
      <c r="H84" s="411">
        <f>SUM(H78:H83)</f>
        <v>199600</v>
      </c>
      <c r="I84" s="503"/>
      <c r="J84" s="503"/>
      <c r="K84" s="411">
        <f>SUM(K78:K83)</f>
        <v>201073</v>
      </c>
      <c r="L84" s="411">
        <f>SUM(L78:L83)</f>
        <v>201100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v>107302</v>
      </c>
      <c r="I86" s="503"/>
      <c r="J86" s="503"/>
      <c r="K86" s="516">
        <f t="shared" ref="K86:K98" si="12">H86</f>
        <v>107302</v>
      </c>
      <c r="L86" s="438">
        <v>106106</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89" t="s">
        <v>2004</v>
      </c>
      <c r="B92" s="1751">
        <v>4200</v>
      </c>
      <c r="C92" s="409"/>
      <c r="D92" s="409"/>
      <c r="E92" s="433"/>
      <c r="F92" s="409"/>
      <c r="G92" s="409"/>
      <c r="H92" s="1052">
        <f>SUM(H85:H91)</f>
        <v>107302</v>
      </c>
      <c r="I92" s="503"/>
      <c r="J92" s="503"/>
      <c r="K92" s="516">
        <f t="shared" si="12"/>
        <v>107302</v>
      </c>
      <c r="L92" s="1052">
        <f>SUM(L85:L91)</f>
        <v>106106</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1850</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88"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1473</v>
      </c>
      <c r="F102" s="409"/>
      <c r="G102" s="409"/>
      <c r="H102" s="421">
        <f>SUM(H84,H92,H100,H101)</f>
        <v>306902</v>
      </c>
      <c r="I102" s="503"/>
      <c r="J102" s="503"/>
      <c r="K102" s="421">
        <f>SUM(K84,K92,K100,K101)</f>
        <v>308375</v>
      </c>
      <c r="L102" s="421">
        <f>SUM(L84,L92,L100,L101)</f>
        <v>307206</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v>0</v>
      </c>
      <c r="M105" s="893"/>
      <c r="N105" s="893"/>
    </row>
    <row r="106" spans="1:14" s="295" customFormat="1" x14ac:dyDescent="0.2">
      <c r="A106" s="1753"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3"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3"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5490070</v>
      </c>
      <c r="D114" s="411">
        <f t="shared" ref="D114:K114" si="13">SUM(D33,D74,D75,D102,D112,D113)</f>
        <v>771372</v>
      </c>
      <c r="E114" s="411">
        <f t="shared" si="13"/>
        <v>411363</v>
      </c>
      <c r="F114" s="411">
        <f t="shared" si="13"/>
        <v>514294</v>
      </c>
      <c r="G114" s="411">
        <f t="shared" si="13"/>
        <v>35933</v>
      </c>
      <c r="H114" s="411">
        <f>SUM(H33,H74,H75,H102,H112,H113)</f>
        <v>1041662</v>
      </c>
      <c r="I114" s="411">
        <f t="shared" si="13"/>
        <v>40352</v>
      </c>
      <c r="J114" s="411">
        <f t="shared" si="13"/>
        <v>0</v>
      </c>
      <c r="K114" s="411">
        <f t="shared" si="13"/>
        <v>8305046</v>
      </c>
      <c r="L114" s="411">
        <f>SUM(L33,L74,L75,L102,L112,L113)</f>
        <v>8488836</v>
      </c>
    </row>
    <row r="115" spans="1:14" ht="23.25" thickTop="1" x14ac:dyDescent="0.2">
      <c r="A115" s="1765" t="s">
        <v>1155</v>
      </c>
      <c r="B115" s="882"/>
      <c r="C115" s="412"/>
      <c r="D115" s="412"/>
      <c r="E115" s="412"/>
      <c r="F115" s="412"/>
      <c r="G115" s="412"/>
      <c r="H115" s="412"/>
      <c r="I115" s="412"/>
      <c r="J115" s="412"/>
      <c r="K115" s="436">
        <f>'Revenues 9-14'!C275-'Expenditures 15-22'!K114</f>
        <v>356893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v>0</v>
      </c>
    </row>
    <row r="123" spans="1:14" ht="14.25" thickTop="1" thickBot="1" x14ac:dyDescent="0.25">
      <c r="A123" s="1753" t="s">
        <v>5</v>
      </c>
      <c r="B123" s="265">
        <v>2530</v>
      </c>
      <c r="C123" s="408"/>
      <c r="D123" s="408"/>
      <c r="E123" s="408"/>
      <c r="F123" s="408"/>
      <c r="G123" s="408"/>
      <c r="H123" s="408"/>
      <c r="I123" s="432"/>
      <c r="J123" s="432"/>
      <c r="K123" s="411">
        <f>SUM(C123:J123)</f>
        <v>0</v>
      </c>
      <c r="L123" s="408">
        <v>0</v>
      </c>
    </row>
    <row r="124" spans="1:14" ht="14.25" thickTop="1" thickBot="1" x14ac:dyDescent="0.25">
      <c r="A124" s="1753" t="s">
        <v>219</v>
      </c>
      <c r="B124" s="265">
        <v>2540</v>
      </c>
      <c r="C124" s="408">
        <v>310742</v>
      </c>
      <c r="D124" s="408">
        <v>69457</v>
      </c>
      <c r="E124" s="408">
        <v>109603</v>
      </c>
      <c r="F124" s="408">
        <v>284438</v>
      </c>
      <c r="G124" s="408">
        <v>15382</v>
      </c>
      <c r="H124" s="408">
        <v>306</v>
      </c>
      <c r="I124" s="432">
        <v>1155</v>
      </c>
      <c r="J124" s="432"/>
      <c r="K124" s="411">
        <f>SUM(C124:J124)</f>
        <v>791083</v>
      </c>
      <c r="L124" s="408">
        <v>1003127</v>
      </c>
    </row>
    <row r="125" spans="1:14" ht="14.25" thickTop="1" thickBot="1" x14ac:dyDescent="0.25">
      <c r="A125" s="1753" t="s">
        <v>1107</v>
      </c>
      <c r="B125" s="265">
        <v>2550</v>
      </c>
      <c r="C125" s="408"/>
      <c r="D125" s="408"/>
      <c r="E125" s="408"/>
      <c r="F125" s="408"/>
      <c r="G125" s="408"/>
      <c r="H125" s="408"/>
      <c r="I125" s="432"/>
      <c r="J125" s="432"/>
      <c r="K125" s="411">
        <f>SUM(C125:J125)</f>
        <v>0</v>
      </c>
      <c r="L125" s="408">
        <v>0</v>
      </c>
    </row>
    <row r="126" spans="1:14" ht="14.25" thickTop="1" thickBot="1" x14ac:dyDescent="0.25">
      <c r="A126" s="1753"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310742</v>
      </c>
      <c r="D127" s="411">
        <f t="shared" ref="D127:L127" si="14">SUM(D122:D126)</f>
        <v>69457</v>
      </c>
      <c r="E127" s="411">
        <f t="shared" si="14"/>
        <v>109603</v>
      </c>
      <c r="F127" s="411">
        <f t="shared" si="14"/>
        <v>284438</v>
      </c>
      <c r="G127" s="411">
        <f t="shared" si="14"/>
        <v>15382</v>
      </c>
      <c r="H127" s="411">
        <f t="shared" si="14"/>
        <v>306</v>
      </c>
      <c r="I127" s="411">
        <f t="shared" si="14"/>
        <v>1155</v>
      </c>
      <c r="J127" s="411">
        <f t="shared" si="14"/>
        <v>0</v>
      </c>
      <c r="K127" s="411">
        <f t="shared" si="14"/>
        <v>791083</v>
      </c>
      <c r="L127" s="411">
        <f t="shared" si="14"/>
        <v>1003127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310742</v>
      </c>
      <c r="D129" s="421">
        <f t="shared" ref="D129:L129" si="15">SUM(D120,D127,D128)</f>
        <v>69457</v>
      </c>
      <c r="E129" s="421">
        <f t="shared" si="15"/>
        <v>109603</v>
      </c>
      <c r="F129" s="421">
        <f t="shared" si="15"/>
        <v>284438</v>
      </c>
      <c r="G129" s="421">
        <f t="shared" si="15"/>
        <v>15382</v>
      </c>
      <c r="H129" s="421">
        <f t="shared" si="15"/>
        <v>306</v>
      </c>
      <c r="I129" s="421">
        <f t="shared" si="15"/>
        <v>1155</v>
      </c>
      <c r="J129" s="421">
        <f t="shared" si="15"/>
        <v>0</v>
      </c>
      <c r="K129" s="421">
        <f t="shared" si="15"/>
        <v>791083</v>
      </c>
      <c r="L129" s="421">
        <f t="shared" si="15"/>
        <v>1003127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v>0</v>
      </c>
    </row>
    <row r="134" spans="1:14" x14ac:dyDescent="0.2">
      <c r="A134" s="1753" t="s">
        <v>792</v>
      </c>
      <c r="B134" s="265">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v>64989</v>
      </c>
      <c r="I135" s="503"/>
      <c r="J135" s="409"/>
      <c r="K135" s="416">
        <f>SUM(E135,H135)</f>
        <v>64989</v>
      </c>
      <c r="L135" s="408">
        <v>64989</v>
      </c>
    </row>
    <row r="136" spans="1:14" ht="12.75" customHeight="1" thickBot="1" x14ac:dyDescent="0.25">
      <c r="A136" s="877" t="s">
        <v>559</v>
      </c>
      <c r="B136" s="529">
        <v>4100</v>
      </c>
      <c r="C136" s="409"/>
      <c r="D136" s="409"/>
      <c r="E136" s="411">
        <f>SUM(E133:E135)</f>
        <v>0</v>
      </c>
      <c r="F136" s="409"/>
      <c r="G136" s="409"/>
      <c r="H136" s="411">
        <f>SUM(H133:H135)</f>
        <v>64989</v>
      </c>
      <c r="I136" s="503"/>
      <c r="J136" s="409"/>
      <c r="K136" s="411">
        <f>SUM(K133:K135)</f>
        <v>64989</v>
      </c>
      <c r="L136" s="411">
        <f>SUM(L133:L135)</f>
        <v>64989</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1849</v>
      </c>
      <c r="B138" s="529">
        <v>4000</v>
      </c>
      <c r="C138" s="409"/>
      <c r="D138" s="409"/>
      <c r="E138" s="411">
        <f>SUM(E136)</f>
        <v>0</v>
      </c>
      <c r="F138" s="409"/>
      <c r="G138" s="409"/>
      <c r="H138" s="424">
        <f>SUM(H136:H137)</f>
        <v>64989</v>
      </c>
      <c r="I138" s="503"/>
      <c r="J138" s="409"/>
      <c r="K138" s="416">
        <f>SUM(K136,K137)</f>
        <v>64989</v>
      </c>
      <c r="L138" s="424">
        <f>SUM(L136,L137)</f>
        <v>64989</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v>0</v>
      </c>
    </row>
    <row r="142" spans="1:14" x14ac:dyDescent="0.2">
      <c r="A142" s="1753" t="s">
        <v>91</v>
      </c>
      <c r="B142" s="265">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5" t="s">
        <v>673</v>
      </c>
      <c r="C144" s="409"/>
      <c r="D144" s="409"/>
      <c r="E144" s="409"/>
      <c r="F144" s="409"/>
      <c r="G144" s="409"/>
      <c r="H144" s="408"/>
      <c r="I144" s="429"/>
      <c r="J144" s="409"/>
      <c r="K144" s="416">
        <f>SUM(H144)</f>
        <v>0</v>
      </c>
      <c r="L144" s="408">
        <v>0</v>
      </c>
    </row>
    <row r="145" spans="1:14" ht="12.75" customHeight="1" x14ac:dyDescent="0.2">
      <c r="A145" s="1753"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v>0</v>
      </c>
    </row>
    <row r="150" spans="1:14" ht="12.75" customHeight="1" thickTop="1" thickBot="1" x14ac:dyDescent="0.25">
      <c r="A150" s="2289" t="s">
        <v>705</v>
      </c>
      <c r="B150" s="2290"/>
      <c r="C150" s="411">
        <f>SUM(C129,C130,C138,C148,C149)</f>
        <v>310742</v>
      </c>
      <c r="D150" s="411">
        <f t="shared" ref="D150:K150" si="16">SUM(D129,D130,D138,D148,D149)</f>
        <v>69457</v>
      </c>
      <c r="E150" s="411">
        <f t="shared" si="16"/>
        <v>109603</v>
      </c>
      <c r="F150" s="411">
        <f t="shared" si="16"/>
        <v>284438</v>
      </c>
      <c r="G150" s="411">
        <f t="shared" si="16"/>
        <v>15382</v>
      </c>
      <c r="H150" s="411">
        <f t="shared" si="16"/>
        <v>65295</v>
      </c>
      <c r="I150" s="411">
        <f t="shared" si="16"/>
        <v>1155</v>
      </c>
      <c r="J150" s="411">
        <f t="shared" si="16"/>
        <v>0</v>
      </c>
      <c r="K150" s="411">
        <f t="shared" si="16"/>
        <v>856072</v>
      </c>
      <c r="L150" s="411">
        <f>SUM(L129,L130,L138,L148,L149)</f>
        <v>1068116</v>
      </c>
    </row>
    <row r="151" spans="1:14" ht="12.75" customHeight="1" thickTop="1" x14ac:dyDescent="0.2">
      <c r="A151" s="2285" t="s">
        <v>1378</v>
      </c>
      <c r="B151" s="2286"/>
      <c r="C151" s="412"/>
      <c r="D151" s="412"/>
      <c r="E151" s="412"/>
      <c r="F151" s="412"/>
      <c r="G151" s="412"/>
      <c r="H151" s="412"/>
      <c r="I151" s="412"/>
      <c r="J151" s="409"/>
      <c r="K151" s="436">
        <f>'Revenues 9-14'!D275-'Expenditures 15-22'!K150</f>
        <v>163907</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v>0</v>
      </c>
    </row>
    <row r="158" spans="1:14" x14ac:dyDescent="0.2">
      <c r="A158" s="1753" t="s">
        <v>91</v>
      </c>
      <c r="B158" s="265">
        <v>5120</v>
      </c>
      <c r="C158" s="409"/>
      <c r="D158" s="409"/>
      <c r="E158" s="409"/>
      <c r="F158" s="409"/>
      <c r="G158" s="409"/>
      <c r="H158" s="408"/>
      <c r="I158" s="409"/>
      <c r="J158" s="409"/>
      <c r="K158" s="410">
        <f>SUM(C158:J158)</f>
        <v>0</v>
      </c>
      <c r="L158" s="408">
        <v>0</v>
      </c>
    </row>
    <row r="159" spans="1:14" ht="12.75" customHeight="1" x14ac:dyDescent="0.2">
      <c r="A159" s="1753" t="s">
        <v>1366</v>
      </c>
      <c r="B159" s="265"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250335</v>
      </c>
      <c r="I163" s="409"/>
      <c r="J163" s="409"/>
      <c r="K163" s="410">
        <f>SUM(C163:H163)</f>
        <v>250335</v>
      </c>
      <c r="L163" s="1803">
        <v>740335</v>
      </c>
    </row>
    <row r="164" spans="1:14" ht="33.75" customHeight="1" x14ac:dyDescent="0.2">
      <c r="A164" s="1773" t="s">
        <v>290</v>
      </c>
      <c r="B164" s="532" t="s">
        <v>32</v>
      </c>
      <c r="C164" s="409"/>
      <c r="D164" s="409"/>
      <c r="E164" s="409"/>
      <c r="F164" s="409"/>
      <c r="G164" s="409"/>
      <c r="H164" s="1806">
        <v>490000</v>
      </c>
      <c r="I164" s="409"/>
      <c r="J164" s="409"/>
      <c r="K164" s="410">
        <f>SUM(C164:J164)</f>
        <v>490000</v>
      </c>
      <c r="L164" s="1806">
        <v>0</v>
      </c>
    </row>
    <row r="165" spans="1:14" ht="13.5" customHeight="1" thickBot="1" x14ac:dyDescent="0.25">
      <c r="A165" s="1757" t="s">
        <v>865</v>
      </c>
      <c r="B165" s="533" t="s">
        <v>87</v>
      </c>
      <c r="C165" s="409"/>
      <c r="D165" s="409"/>
      <c r="E165" s="422"/>
      <c r="F165" s="409"/>
      <c r="G165" s="409"/>
      <c r="H165" s="1806"/>
      <c r="I165" s="503"/>
      <c r="J165" s="409"/>
      <c r="K165" s="410">
        <f>SUM(C165:J165)</f>
        <v>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740335</v>
      </c>
      <c r="I166" s="433"/>
      <c r="J166" s="409"/>
      <c r="K166" s="421">
        <f>SUM(K162,K163,K164,K165)</f>
        <v>740335</v>
      </c>
      <c r="L166" s="421">
        <f>SUM(L162,L163,L164,L165)</f>
        <v>740335</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740335</v>
      </c>
      <c r="I168" s="433"/>
      <c r="J168" s="409"/>
      <c r="K168" s="421">
        <f>SUM(K154,K166,K167)</f>
        <v>740335</v>
      </c>
      <c r="L168" s="421">
        <f>SUM(L154,L166,L167)</f>
        <v>740335</v>
      </c>
    </row>
    <row r="169" spans="1:14" ht="23.25" thickTop="1" x14ac:dyDescent="0.2">
      <c r="A169" s="1765" t="s">
        <v>1155</v>
      </c>
      <c r="B169" s="463"/>
      <c r="C169" s="409"/>
      <c r="D169" s="409"/>
      <c r="E169" s="409"/>
      <c r="F169" s="409"/>
      <c r="G169" s="409"/>
      <c r="H169" s="412"/>
      <c r="I169" s="409"/>
      <c r="J169" s="409"/>
      <c r="K169" s="436">
        <f>'Revenues 9-14'!E275-'Expenditures 15-22'!K168</f>
        <v>5097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762659</v>
      </c>
      <c r="D176" s="408">
        <v>168307</v>
      </c>
      <c r="E176" s="408">
        <v>59678</v>
      </c>
      <c r="F176" s="408">
        <v>204687</v>
      </c>
      <c r="G176" s="408">
        <v>43356</v>
      </c>
      <c r="H176" s="408">
        <v>284</v>
      </c>
      <c r="I176" s="432">
        <v>2599</v>
      </c>
      <c r="J176" s="432"/>
      <c r="K176" s="410">
        <f>SUM(C176:J176)</f>
        <v>1241570</v>
      </c>
      <c r="L176" s="408">
        <v>1238098</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762659</v>
      </c>
      <c r="D178" s="421">
        <f t="shared" ref="D178:J178" si="17">SUM(D174,D176,D177)</f>
        <v>168307</v>
      </c>
      <c r="E178" s="421">
        <f t="shared" si="17"/>
        <v>59678</v>
      </c>
      <c r="F178" s="421">
        <f t="shared" si="17"/>
        <v>204687</v>
      </c>
      <c r="G178" s="421">
        <f t="shared" si="17"/>
        <v>43356</v>
      </c>
      <c r="H178" s="421">
        <f t="shared" si="17"/>
        <v>284</v>
      </c>
      <c r="I178" s="421">
        <f t="shared" si="17"/>
        <v>2599</v>
      </c>
      <c r="J178" s="421">
        <f t="shared" si="17"/>
        <v>0</v>
      </c>
      <c r="K178" s="421">
        <f>SUM(K174,K176,K177)</f>
        <v>1241570</v>
      </c>
      <c r="L178" s="421">
        <f>SUM(L174, L176:L177)</f>
        <v>1238098</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v>0</v>
      </c>
    </row>
    <row r="183" spans="1:14" x14ac:dyDescent="0.2">
      <c r="A183" s="1753" t="s">
        <v>344</v>
      </c>
      <c r="B183" s="265">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5">
        <v>4140</v>
      </c>
      <c r="C185" s="409"/>
      <c r="D185" s="409"/>
      <c r="E185" s="408"/>
      <c r="F185" s="409"/>
      <c r="G185" s="409"/>
      <c r="H185" s="408"/>
      <c r="I185" s="503"/>
      <c r="J185" s="409"/>
      <c r="K185" s="410">
        <f t="shared" si="18"/>
        <v>0</v>
      </c>
      <c r="L185" s="408">
        <v>0</v>
      </c>
    </row>
    <row r="186" spans="1:14" x14ac:dyDescent="0.2">
      <c r="A186" s="1753" t="s">
        <v>89</v>
      </c>
      <c r="B186" s="265">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v>38766</v>
      </c>
      <c r="I187" s="503"/>
      <c r="J187" s="409"/>
      <c r="K187" s="410">
        <f t="shared" si="18"/>
        <v>38766</v>
      </c>
      <c r="L187" s="408">
        <v>38766</v>
      </c>
    </row>
    <row r="188" spans="1:14" ht="12.75" customHeight="1" thickBot="1" x14ac:dyDescent="0.25">
      <c r="A188" s="877" t="s">
        <v>1334</v>
      </c>
      <c r="B188" s="464" t="s">
        <v>639</v>
      </c>
      <c r="C188" s="409"/>
      <c r="D188" s="409"/>
      <c r="E188" s="411">
        <f>SUM(E182:E187)</f>
        <v>0</v>
      </c>
      <c r="F188" s="409"/>
      <c r="G188" s="409"/>
      <c r="H188" s="411">
        <f>SUM(H182:H187)</f>
        <v>38766</v>
      </c>
      <c r="I188" s="503"/>
      <c r="J188" s="409"/>
      <c r="K188" s="411">
        <f>SUM(K182:K187)</f>
        <v>38766</v>
      </c>
      <c r="L188" s="411">
        <f>SUM(L182:L187)</f>
        <v>38766</v>
      </c>
    </row>
    <row r="189" spans="1:14" ht="13.5" customHeight="1" thickTop="1" x14ac:dyDescent="0.2">
      <c r="A189" s="1773" t="s">
        <v>95</v>
      </c>
      <c r="B189" s="267" t="s">
        <v>1084</v>
      </c>
      <c r="C189" s="409"/>
      <c r="D189" s="409"/>
      <c r="E189" s="1803"/>
      <c r="F189" s="409"/>
      <c r="G189" s="409"/>
      <c r="H189" s="1803"/>
      <c r="I189" s="503"/>
      <c r="J189" s="409"/>
      <c r="K189" s="426">
        <f>SUM(E189,H189)</f>
        <v>0</v>
      </c>
      <c r="L189" s="1803">
        <v>0</v>
      </c>
    </row>
    <row r="190" spans="1:14" ht="12.75" customHeight="1" thickBot="1" x14ac:dyDescent="0.25">
      <c r="A190" s="877" t="s">
        <v>1849</v>
      </c>
      <c r="B190" s="464" t="s">
        <v>1006</v>
      </c>
      <c r="C190" s="409"/>
      <c r="D190" s="409"/>
      <c r="E190" s="421">
        <f>SUM(E188,E189)</f>
        <v>0</v>
      </c>
      <c r="F190" s="409"/>
      <c r="G190" s="409"/>
      <c r="H190" s="421">
        <f>SUM(H188,H189)</f>
        <v>38766</v>
      </c>
      <c r="I190" s="503"/>
      <c r="J190" s="409"/>
      <c r="K190" s="421">
        <f>SUM(K188,K189)</f>
        <v>38766</v>
      </c>
      <c r="L190" s="421">
        <f>SUM(L188,L189)</f>
        <v>38766</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v>0</v>
      </c>
    </row>
    <row r="194" spans="1:14" x14ac:dyDescent="0.2">
      <c r="A194" s="1753" t="s">
        <v>91</v>
      </c>
      <c r="B194" s="265">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5" t="s">
        <v>673</v>
      </c>
      <c r="C196" s="409"/>
      <c r="D196" s="409"/>
      <c r="E196" s="409"/>
      <c r="F196" s="409"/>
      <c r="G196" s="409"/>
      <c r="H196" s="408"/>
      <c r="I196" s="409"/>
      <c r="J196" s="409"/>
      <c r="K196" s="410">
        <f>SUM(H196)</f>
        <v>0</v>
      </c>
      <c r="L196" s="408">
        <v>0</v>
      </c>
    </row>
    <row r="197" spans="1:14" x14ac:dyDescent="0.2">
      <c r="A197" s="1778" t="s">
        <v>704</v>
      </c>
      <c r="B197" s="265" t="s">
        <v>703</v>
      </c>
      <c r="C197" s="409"/>
      <c r="D197" s="409"/>
      <c r="E197" s="409"/>
      <c r="F197" s="409"/>
      <c r="G197" s="409"/>
      <c r="H197" s="435">
        <v>1648</v>
      </c>
      <c r="I197" s="409"/>
      <c r="J197" s="409"/>
      <c r="K197" s="410">
        <f>SUM(H197)</f>
        <v>1648</v>
      </c>
      <c r="L197" s="435">
        <v>0</v>
      </c>
    </row>
    <row r="198" spans="1:14" ht="13.5" thickBot="1" x14ac:dyDescent="0.25">
      <c r="A198" s="877" t="s">
        <v>313</v>
      </c>
      <c r="B198" s="464" t="s">
        <v>814</v>
      </c>
      <c r="C198" s="409"/>
      <c r="D198" s="409"/>
      <c r="E198" s="409"/>
      <c r="F198" s="409"/>
      <c r="G198" s="409"/>
      <c r="H198" s="411">
        <f>SUM(H193:H197)</f>
        <v>1648</v>
      </c>
      <c r="I198" s="409"/>
      <c r="J198" s="409"/>
      <c r="K198" s="411">
        <f>SUM(K193:K197)</f>
        <v>1648</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1648</v>
      </c>
      <c r="I202" s="409"/>
      <c r="J202" s="409"/>
      <c r="K202" s="421">
        <f>SUM(K198,K199,K200,K201)</f>
        <v>1648</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762659</v>
      </c>
      <c r="D204" s="411">
        <f>SUM(D178,D179)</f>
        <v>168307</v>
      </c>
      <c r="E204" s="411">
        <f>SUM(E178,E179,E190)</f>
        <v>59678</v>
      </c>
      <c r="F204" s="411">
        <f>SUM(F178,F179)</f>
        <v>204687</v>
      </c>
      <c r="G204" s="411">
        <f>SUM(G178,G179)</f>
        <v>43356</v>
      </c>
      <c r="H204" s="411">
        <f>SUM(H178,H179,H190,H202,H203)</f>
        <v>40698</v>
      </c>
      <c r="I204" s="411">
        <f>SUM(I178,I179)</f>
        <v>2599</v>
      </c>
      <c r="J204" s="411">
        <f>SUM(J178,J179)</f>
        <v>0</v>
      </c>
      <c r="K204" s="410">
        <f>SUM(K178,K179,K190,K202,K203)</f>
        <v>1281984</v>
      </c>
      <c r="L204" s="411">
        <f>SUM(L178,L179,L190,L202,L203)</f>
        <v>1276864</v>
      </c>
    </row>
    <row r="205" spans="1:14" ht="23.25" thickTop="1" x14ac:dyDescent="0.2">
      <c r="A205" s="1765" t="s">
        <v>1155</v>
      </c>
      <c r="B205" s="463"/>
      <c r="C205" s="412"/>
      <c r="D205" s="412"/>
      <c r="E205" s="412"/>
      <c r="F205" s="412"/>
      <c r="G205" s="412"/>
      <c r="H205" s="412"/>
      <c r="I205" s="409"/>
      <c r="J205" s="409"/>
      <c r="K205" s="436">
        <f>'Revenues 9-14'!F275-'Expenditures 15-22'!K204</f>
        <v>-294855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72047</v>
      </c>
      <c r="E209" s="409"/>
      <c r="F209" s="409"/>
      <c r="G209" s="409"/>
      <c r="H209" s="409"/>
      <c r="I209" s="409"/>
      <c r="J209" s="409"/>
      <c r="K209" s="410">
        <f>D209</f>
        <v>72047</v>
      </c>
      <c r="L209" s="408">
        <v>88717</v>
      </c>
    </row>
    <row r="210" spans="1:12" x14ac:dyDescent="0.2">
      <c r="A210" s="1753" t="s">
        <v>170</v>
      </c>
      <c r="B210" s="265" t="s">
        <v>1121</v>
      </c>
      <c r="C210" s="409"/>
      <c r="D210" s="432">
        <v>5660</v>
      </c>
      <c r="E210" s="409"/>
      <c r="F210" s="409"/>
      <c r="G210" s="409"/>
      <c r="H210" s="409"/>
      <c r="I210" s="409"/>
      <c r="J210" s="409"/>
      <c r="K210" s="410">
        <f t="shared" ref="K210:K222" si="19">D210</f>
        <v>5660</v>
      </c>
      <c r="L210" s="408">
        <v>6473</v>
      </c>
    </row>
    <row r="211" spans="1:12" x14ac:dyDescent="0.2">
      <c r="A211" s="1753" t="s">
        <v>171</v>
      </c>
      <c r="B211" s="265">
        <v>1200</v>
      </c>
      <c r="C211" s="409"/>
      <c r="D211" s="408">
        <v>59730</v>
      </c>
      <c r="E211" s="409"/>
      <c r="F211" s="409"/>
      <c r="G211" s="409"/>
      <c r="H211" s="409"/>
      <c r="I211" s="409"/>
      <c r="J211" s="409"/>
      <c r="K211" s="410">
        <f t="shared" si="19"/>
        <v>59730</v>
      </c>
      <c r="L211" s="408">
        <v>55658</v>
      </c>
    </row>
    <row r="212" spans="1:12" x14ac:dyDescent="0.2">
      <c r="A212" s="1753" t="s">
        <v>315</v>
      </c>
      <c r="B212" s="265" t="s">
        <v>1122</v>
      </c>
      <c r="C212" s="409"/>
      <c r="D212" s="432"/>
      <c r="E212" s="409"/>
      <c r="F212" s="409"/>
      <c r="G212" s="409"/>
      <c r="H212" s="409"/>
      <c r="I212" s="409"/>
      <c r="J212" s="409"/>
      <c r="K212" s="410">
        <f t="shared" si="19"/>
        <v>0</v>
      </c>
      <c r="L212" s="408">
        <v>0</v>
      </c>
    </row>
    <row r="213" spans="1:12" x14ac:dyDescent="0.2">
      <c r="A213" s="1753" t="s">
        <v>316</v>
      </c>
      <c r="B213" s="265">
        <v>1250</v>
      </c>
      <c r="C213" s="409"/>
      <c r="D213" s="408">
        <v>12540</v>
      </c>
      <c r="E213" s="409"/>
      <c r="F213" s="409"/>
      <c r="G213" s="409"/>
      <c r="H213" s="409"/>
      <c r="I213" s="409"/>
      <c r="J213" s="409"/>
      <c r="K213" s="410">
        <f t="shared" si="19"/>
        <v>12540</v>
      </c>
      <c r="L213" s="408">
        <v>16059</v>
      </c>
    </row>
    <row r="214" spans="1:12" x14ac:dyDescent="0.2">
      <c r="A214" s="1753" t="s">
        <v>317</v>
      </c>
      <c r="B214" s="265" t="s">
        <v>168</v>
      </c>
      <c r="C214" s="409"/>
      <c r="D214" s="432"/>
      <c r="E214" s="409"/>
      <c r="F214" s="409"/>
      <c r="G214" s="409"/>
      <c r="H214" s="409"/>
      <c r="I214" s="409"/>
      <c r="J214" s="409"/>
      <c r="K214" s="410">
        <f t="shared" si="19"/>
        <v>0</v>
      </c>
      <c r="L214" s="408">
        <v>7485</v>
      </c>
    </row>
    <row r="215" spans="1:12" x14ac:dyDescent="0.2">
      <c r="A215" s="1753" t="s">
        <v>1116</v>
      </c>
      <c r="B215" s="265">
        <v>1300</v>
      </c>
      <c r="C215" s="409"/>
      <c r="D215" s="408"/>
      <c r="E215" s="409"/>
      <c r="F215" s="409"/>
      <c r="G215" s="409"/>
      <c r="H215" s="409"/>
      <c r="I215" s="409"/>
      <c r="J215" s="409"/>
      <c r="K215" s="410">
        <f t="shared" si="19"/>
        <v>0</v>
      </c>
      <c r="L215" s="408">
        <v>0</v>
      </c>
    </row>
    <row r="216" spans="1:12" x14ac:dyDescent="0.2">
      <c r="A216" s="1753" t="s">
        <v>820</v>
      </c>
      <c r="B216" s="265">
        <v>1400</v>
      </c>
      <c r="C216" s="409"/>
      <c r="D216" s="408">
        <v>6162</v>
      </c>
      <c r="E216" s="409"/>
      <c r="F216" s="409"/>
      <c r="G216" s="409"/>
      <c r="H216" s="409"/>
      <c r="I216" s="409"/>
      <c r="J216" s="409"/>
      <c r="K216" s="410">
        <f t="shared" si="19"/>
        <v>6162</v>
      </c>
      <c r="L216" s="408">
        <v>0</v>
      </c>
    </row>
    <row r="217" spans="1:12" x14ac:dyDescent="0.2">
      <c r="A217" s="1753" t="s">
        <v>1117</v>
      </c>
      <c r="B217" s="265">
        <v>1500</v>
      </c>
      <c r="C217" s="409"/>
      <c r="D217" s="408">
        <v>3855</v>
      </c>
      <c r="E217" s="409"/>
      <c r="F217" s="409"/>
      <c r="G217" s="409"/>
      <c r="H217" s="409"/>
      <c r="I217" s="409"/>
      <c r="J217" s="409"/>
      <c r="K217" s="410">
        <f t="shared" si="19"/>
        <v>3855</v>
      </c>
      <c r="L217" s="408">
        <v>4907</v>
      </c>
    </row>
    <row r="218" spans="1:12" x14ac:dyDescent="0.2">
      <c r="A218" s="1753" t="s">
        <v>1118</v>
      </c>
      <c r="B218" s="265">
        <v>1600</v>
      </c>
      <c r="C218" s="409"/>
      <c r="D218" s="408">
        <v>65</v>
      </c>
      <c r="E218" s="409"/>
      <c r="F218" s="409"/>
      <c r="G218" s="409"/>
      <c r="H218" s="409"/>
      <c r="I218" s="409"/>
      <c r="J218" s="409"/>
      <c r="K218" s="410">
        <f t="shared" si="19"/>
        <v>65</v>
      </c>
      <c r="L218" s="408">
        <v>59</v>
      </c>
    </row>
    <row r="219" spans="1:12" x14ac:dyDescent="0.2">
      <c r="A219" s="1753" t="s">
        <v>1143</v>
      </c>
      <c r="B219" s="265">
        <v>1650</v>
      </c>
      <c r="C219" s="409"/>
      <c r="D219" s="408"/>
      <c r="E219" s="409"/>
      <c r="F219" s="409"/>
      <c r="G219" s="409"/>
      <c r="H219" s="409"/>
      <c r="I219" s="409"/>
      <c r="J219" s="409"/>
      <c r="K219" s="410">
        <f t="shared" si="19"/>
        <v>0</v>
      </c>
      <c r="L219" s="408">
        <v>0</v>
      </c>
    </row>
    <row r="220" spans="1:12" x14ac:dyDescent="0.2">
      <c r="A220" s="1753" t="s">
        <v>821</v>
      </c>
      <c r="B220" s="265" t="s">
        <v>169</v>
      </c>
      <c r="C220" s="409"/>
      <c r="D220" s="432">
        <v>643</v>
      </c>
      <c r="E220" s="409"/>
      <c r="F220" s="409"/>
      <c r="G220" s="409"/>
      <c r="H220" s="409"/>
      <c r="I220" s="409"/>
      <c r="J220" s="409"/>
      <c r="K220" s="410">
        <f t="shared" si="19"/>
        <v>643</v>
      </c>
      <c r="L220" s="408">
        <v>740</v>
      </c>
    </row>
    <row r="221" spans="1:12" x14ac:dyDescent="0.2">
      <c r="A221" s="1753" t="s">
        <v>1262</v>
      </c>
      <c r="B221" s="265">
        <v>1800</v>
      </c>
      <c r="C221" s="409"/>
      <c r="D221" s="408"/>
      <c r="E221" s="409"/>
      <c r="F221" s="409"/>
      <c r="G221" s="409"/>
      <c r="H221" s="409"/>
      <c r="I221" s="409"/>
      <c r="J221" s="409"/>
      <c r="K221" s="410">
        <f t="shared" si="19"/>
        <v>0</v>
      </c>
      <c r="L221" s="408">
        <v>0</v>
      </c>
    </row>
    <row r="222" spans="1:12" x14ac:dyDescent="0.2">
      <c r="A222" s="1753"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160702</v>
      </c>
      <c r="E223" s="409"/>
      <c r="F223" s="409"/>
      <c r="G223" s="409"/>
      <c r="H223" s="409"/>
      <c r="I223" s="409"/>
      <c r="J223" s="409"/>
      <c r="K223" s="411">
        <f>SUM(K209:K222)</f>
        <v>160702</v>
      </c>
      <c r="L223" s="411">
        <f>SUM(L209:L222)</f>
        <v>180098</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v>0</v>
      </c>
    </row>
    <row r="227" spans="1:12" x14ac:dyDescent="0.2">
      <c r="A227" s="1753" t="s">
        <v>1265</v>
      </c>
      <c r="B227" s="265">
        <v>2120</v>
      </c>
      <c r="C227" s="409"/>
      <c r="D227" s="408">
        <v>1217</v>
      </c>
      <c r="E227" s="409"/>
      <c r="F227" s="409"/>
      <c r="G227" s="409"/>
      <c r="H227" s="409"/>
      <c r="I227" s="409"/>
      <c r="J227" s="409"/>
      <c r="K227" s="410">
        <f t="shared" si="20"/>
        <v>1217</v>
      </c>
      <c r="L227" s="408">
        <v>1225</v>
      </c>
    </row>
    <row r="228" spans="1:12" x14ac:dyDescent="0.2">
      <c r="A228" s="1753" t="s">
        <v>220</v>
      </c>
      <c r="B228" s="265">
        <v>2130</v>
      </c>
      <c r="C228" s="409"/>
      <c r="D228" s="408">
        <v>8116</v>
      </c>
      <c r="E228" s="409"/>
      <c r="F228" s="409"/>
      <c r="G228" s="409"/>
      <c r="H228" s="409"/>
      <c r="I228" s="409"/>
      <c r="J228" s="409"/>
      <c r="K228" s="410">
        <f t="shared" si="20"/>
        <v>8116</v>
      </c>
      <c r="L228" s="408">
        <v>0</v>
      </c>
    </row>
    <row r="229" spans="1:12" x14ac:dyDescent="0.2">
      <c r="A229" s="1753" t="s">
        <v>221</v>
      </c>
      <c r="B229" s="265">
        <v>2140</v>
      </c>
      <c r="C229" s="409"/>
      <c r="D229" s="408"/>
      <c r="E229" s="409"/>
      <c r="F229" s="409"/>
      <c r="G229" s="409"/>
      <c r="H229" s="409"/>
      <c r="I229" s="409"/>
      <c r="J229" s="409"/>
      <c r="K229" s="410">
        <f t="shared" si="20"/>
        <v>0</v>
      </c>
      <c r="L229" s="408">
        <v>0</v>
      </c>
    </row>
    <row r="230" spans="1:12" x14ac:dyDescent="0.2">
      <c r="A230" s="1753" t="s">
        <v>222</v>
      </c>
      <c r="B230" s="265">
        <v>2150</v>
      </c>
      <c r="C230" s="409"/>
      <c r="D230" s="408">
        <v>2041</v>
      </c>
      <c r="E230" s="409"/>
      <c r="F230" s="409"/>
      <c r="G230" s="409"/>
      <c r="H230" s="409"/>
      <c r="I230" s="409"/>
      <c r="J230" s="409"/>
      <c r="K230" s="410">
        <f t="shared" si="20"/>
        <v>2041</v>
      </c>
      <c r="L230" s="408">
        <v>2238</v>
      </c>
    </row>
    <row r="231" spans="1:12" x14ac:dyDescent="0.2">
      <c r="A231" s="1753" t="s">
        <v>172</v>
      </c>
      <c r="B231" s="265">
        <v>2190</v>
      </c>
      <c r="C231" s="409"/>
      <c r="D231" s="408">
        <v>4328</v>
      </c>
      <c r="E231" s="409"/>
      <c r="F231" s="409"/>
      <c r="G231" s="409"/>
      <c r="H231" s="409"/>
      <c r="I231" s="409"/>
      <c r="J231" s="409"/>
      <c r="K231" s="410">
        <f t="shared" si="20"/>
        <v>4328</v>
      </c>
      <c r="L231" s="408">
        <v>4324</v>
      </c>
    </row>
    <row r="232" spans="1:12" ht="12.75" customHeight="1" thickBot="1" x14ac:dyDescent="0.25">
      <c r="A232" s="877" t="s">
        <v>640</v>
      </c>
      <c r="B232" s="461" t="s">
        <v>812</v>
      </c>
      <c r="C232" s="409"/>
      <c r="D232" s="411">
        <f>SUM(D226:D231)</f>
        <v>15702</v>
      </c>
      <c r="E232" s="409"/>
      <c r="F232" s="409"/>
      <c r="G232" s="409"/>
      <c r="H232" s="409"/>
      <c r="I232" s="409"/>
      <c r="J232" s="409"/>
      <c r="K232" s="411">
        <f>SUM(K226:K231)</f>
        <v>15702</v>
      </c>
      <c r="L232" s="411">
        <f>SUM(L226:L231)</f>
        <v>7787</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294</v>
      </c>
      <c r="E234" s="409"/>
      <c r="F234" s="409"/>
      <c r="G234" s="409"/>
      <c r="H234" s="409"/>
      <c r="I234" s="409"/>
      <c r="J234" s="409"/>
      <c r="K234" s="416">
        <f>D234</f>
        <v>294</v>
      </c>
      <c r="L234" s="414">
        <v>549</v>
      </c>
    </row>
    <row r="235" spans="1:12" x14ac:dyDescent="0.2">
      <c r="A235" s="1753" t="s">
        <v>956</v>
      </c>
      <c r="B235" s="265">
        <v>2220</v>
      </c>
      <c r="C235" s="409"/>
      <c r="D235" s="408">
        <v>25095</v>
      </c>
      <c r="E235" s="409"/>
      <c r="F235" s="409"/>
      <c r="G235" s="409"/>
      <c r="H235" s="409"/>
      <c r="I235" s="409"/>
      <c r="J235" s="409"/>
      <c r="K235" s="416">
        <f>D235</f>
        <v>25095</v>
      </c>
      <c r="L235" s="408">
        <v>30365</v>
      </c>
    </row>
    <row r="236" spans="1:12" x14ac:dyDescent="0.2">
      <c r="A236" s="1753" t="s">
        <v>957</v>
      </c>
      <c r="B236" s="265">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25389</v>
      </c>
      <c r="E237" s="409"/>
      <c r="F237" s="409"/>
      <c r="G237" s="409"/>
      <c r="H237" s="409"/>
      <c r="I237" s="409"/>
      <c r="J237" s="409"/>
      <c r="K237" s="411">
        <f>SUM(K234:K236)</f>
        <v>25389</v>
      </c>
      <c r="L237" s="411">
        <f>SUM(L234:L236)</f>
        <v>30914</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v>0</v>
      </c>
    </row>
    <row r="240" spans="1:12" x14ac:dyDescent="0.2">
      <c r="A240" s="1753" t="s">
        <v>959</v>
      </c>
      <c r="B240" s="265">
        <v>2320</v>
      </c>
      <c r="C240" s="409"/>
      <c r="D240" s="408">
        <v>15798</v>
      </c>
      <c r="E240" s="409"/>
      <c r="F240" s="409"/>
      <c r="G240" s="409"/>
      <c r="H240" s="409"/>
      <c r="I240" s="409"/>
      <c r="J240" s="409"/>
      <c r="K240" s="416">
        <f t="shared" ref="K240:K250" si="21">D240</f>
        <v>15798</v>
      </c>
      <c r="L240" s="408">
        <v>15652</v>
      </c>
    </row>
    <row r="241" spans="1:12" x14ac:dyDescent="0.2">
      <c r="A241" s="1753" t="s">
        <v>960</v>
      </c>
      <c r="B241" s="265">
        <v>2330</v>
      </c>
      <c r="C241" s="409"/>
      <c r="D241" s="408">
        <v>9088</v>
      </c>
      <c r="E241" s="409"/>
      <c r="F241" s="409"/>
      <c r="G241" s="409"/>
      <c r="H241" s="409"/>
      <c r="I241" s="409"/>
      <c r="J241" s="409"/>
      <c r="K241" s="416">
        <f t="shared" si="21"/>
        <v>9088</v>
      </c>
      <c r="L241" s="408">
        <v>8134</v>
      </c>
    </row>
    <row r="242" spans="1:12" x14ac:dyDescent="0.2">
      <c r="A242" s="1754" t="s">
        <v>337</v>
      </c>
      <c r="B242" s="290"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0" t="s">
        <v>320</v>
      </c>
      <c r="C244" s="409"/>
      <c r="D244" s="683"/>
      <c r="E244" s="409"/>
      <c r="F244" s="409"/>
      <c r="G244" s="409"/>
      <c r="H244" s="409"/>
      <c r="I244" s="409"/>
      <c r="J244" s="409"/>
      <c r="K244" s="416">
        <f t="shared" si="21"/>
        <v>0</v>
      </c>
      <c r="L244" s="408">
        <v>0</v>
      </c>
    </row>
    <row r="245" spans="1:12" x14ac:dyDescent="0.2">
      <c r="A245" s="1754" t="s">
        <v>272</v>
      </c>
      <c r="B245" s="290" t="s">
        <v>321</v>
      </c>
      <c r="C245" s="409"/>
      <c r="D245" s="683"/>
      <c r="E245" s="409"/>
      <c r="F245" s="409"/>
      <c r="G245" s="409"/>
      <c r="H245" s="409"/>
      <c r="I245" s="409"/>
      <c r="J245" s="409"/>
      <c r="K245" s="416">
        <f t="shared" si="21"/>
        <v>0</v>
      </c>
      <c r="L245" s="408">
        <v>0</v>
      </c>
    </row>
    <row r="246" spans="1:12" x14ac:dyDescent="0.2">
      <c r="A246" s="1754" t="s">
        <v>797</v>
      </c>
      <c r="B246" s="290" t="s">
        <v>322</v>
      </c>
      <c r="C246" s="409"/>
      <c r="D246" s="683"/>
      <c r="E246" s="409"/>
      <c r="F246" s="409"/>
      <c r="G246" s="409"/>
      <c r="H246" s="409"/>
      <c r="I246" s="409"/>
      <c r="J246" s="409"/>
      <c r="K246" s="416">
        <f t="shared" si="21"/>
        <v>0</v>
      </c>
      <c r="L246" s="408">
        <v>0</v>
      </c>
    </row>
    <row r="247" spans="1:12" x14ac:dyDescent="0.2">
      <c r="A247" s="1754" t="s">
        <v>273</v>
      </c>
      <c r="B247" s="290"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0" t="s">
        <v>325</v>
      </c>
      <c r="C249" s="409"/>
      <c r="D249" s="683"/>
      <c r="E249" s="409"/>
      <c r="F249" s="409"/>
      <c r="G249" s="409"/>
      <c r="H249" s="409"/>
      <c r="I249" s="409"/>
      <c r="J249" s="409"/>
      <c r="K249" s="416">
        <f t="shared" si="21"/>
        <v>0</v>
      </c>
      <c r="L249" s="408">
        <v>0</v>
      </c>
    </row>
    <row r="250" spans="1:12" x14ac:dyDescent="0.2">
      <c r="A250" s="1754"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24886</v>
      </c>
      <c r="E251" s="409"/>
      <c r="F251" s="409"/>
      <c r="G251" s="409"/>
      <c r="H251" s="409"/>
      <c r="I251" s="409"/>
      <c r="J251" s="409"/>
      <c r="K251" s="411">
        <f>SUM(K239:K250)</f>
        <v>24886</v>
      </c>
      <c r="L251" s="411">
        <f>SUM(L239:L250)</f>
        <v>23786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57015</v>
      </c>
      <c r="E253" s="409"/>
      <c r="F253" s="409"/>
      <c r="G253" s="409"/>
      <c r="H253" s="409"/>
      <c r="I253" s="409"/>
      <c r="J253" s="409"/>
      <c r="K253" s="416">
        <f>D253</f>
        <v>57015</v>
      </c>
      <c r="L253" s="414">
        <v>53721</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57015</v>
      </c>
      <c r="E255" s="409"/>
      <c r="F255" s="409"/>
      <c r="G255" s="409"/>
      <c r="H255" s="409"/>
      <c r="I255" s="409"/>
      <c r="J255" s="409"/>
      <c r="K255" s="411">
        <f>SUM(K253:K254)</f>
        <v>57015</v>
      </c>
      <c r="L255" s="411">
        <f>SUM(L253:L254)</f>
        <v>53721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24044</v>
      </c>
      <c r="E258" s="409"/>
      <c r="F258" s="409"/>
      <c r="G258" s="409"/>
      <c r="H258" s="409"/>
      <c r="I258" s="409"/>
      <c r="J258" s="409"/>
      <c r="K258" s="416">
        <f t="shared" ref="K258:K263" si="22">D258</f>
        <v>24044</v>
      </c>
      <c r="L258" s="408">
        <v>26568</v>
      </c>
    </row>
    <row r="259" spans="1:12" x14ac:dyDescent="0.2">
      <c r="A259" s="1753" t="s">
        <v>5</v>
      </c>
      <c r="B259" s="265">
        <v>2530</v>
      </c>
      <c r="C259" s="409"/>
      <c r="D259" s="408"/>
      <c r="E259" s="409"/>
      <c r="F259" s="409"/>
      <c r="G259" s="409"/>
      <c r="H259" s="409"/>
      <c r="I259" s="409"/>
      <c r="J259" s="409"/>
      <c r="K259" s="416">
        <f t="shared" si="22"/>
        <v>0</v>
      </c>
      <c r="L259" s="408">
        <v>0</v>
      </c>
    </row>
    <row r="260" spans="1:12" x14ac:dyDescent="0.2">
      <c r="A260" s="1753" t="s">
        <v>219</v>
      </c>
      <c r="B260" s="265">
        <v>2540</v>
      </c>
      <c r="C260" s="409"/>
      <c r="D260" s="408">
        <v>107604</v>
      </c>
      <c r="E260" s="409"/>
      <c r="F260" s="409"/>
      <c r="G260" s="409"/>
      <c r="H260" s="409"/>
      <c r="I260" s="409"/>
      <c r="J260" s="409"/>
      <c r="K260" s="416">
        <f t="shared" si="22"/>
        <v>107604</v>
      </c>
      <c r="L260" s="408">
        <v>119793</v>
      </c>
    </row>
    <row r="261" spans="1:12" x14ac:dyDescent="0.2">
      <c r="A261" s="1753" t="s">
        <v>1107</v>
      </c>
      <c r="B261" s="265">
        <v>2550</v>
      </c>
      <c r="C261" s="409"/>
      <c r="D261" s="408">
        <v>194790</v>
      </c>
      <c r="E261" s="409"/>
      <c r="F261" s="409"/>
      <c r="G261" s="409"/>
      <c r="H261" s="409"/>
      <c r="I261" s="409"/>
      <c r="J261" s="409"/>
      <c r="K261" s="416">
        <f t="shared" si="22"/>
        <v>194790</v>
      </c>
      <c r="L261" s="408">
        <v>213750</v>
      </c>
    </row>
    <row r="262" spans="1:12" x14ac:dyDescent="0.2">
      <c r="A262" s="1753" t="s">
        <v>106</v>
      </c>
      <c r="B262" s="265">
        <v>2560</v>
      </c>
      <c r="C262" s="409"/>
      <c r="D262" s="408">
        <v>51506</v>
      </c>
      <c r="E262" s="409"/>
      <c r="F262" s="409"/>
      <c r="G262" s="409"/>
      <c r="H262" s="409"/>
      <c r="I262" s="409"/>
      <c r="J262" s="409"/>
      <c r="K262" s="416">
        <f t="shared" si="22"/>
        <v>51506</v>
      </c>
      <c r="L262" s="408">
        <v>56804</v>
      </c>
    </row>
    <row r="263" spans="1:12" x14ac:dyDescent="0.2">
      <c r="A263" s="1753"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377944</v>
      </c>
      <c r="E264" s="409"/>
      <c r="F264" s="409"/>
      <c r="G264" s="409"/>
      <c r="H264" s="409"/>
      <c r="I264" s="409"/>
      <c r="J264" s="409"/>
      <c r="K264" s="411">
        <f>SUM(K257:K263)</f>
        <v>377944</v>
      </c>
      <c r="L264" s="411">
        <f>SUM(L257:L263)</f>
        <v>416915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5">
        <v>2630</v>
      </c>
      <c r="C268" s="409"/>
      <c r="D268" s="408"/>
      <c r="E268" s="409"/>
      <c r="F268" s="409"/>
      <c r="G268" s="409"/>
      <c r="H268" s="409"/>
      <c r="I268" s="409"/>
      <c r="J268" s="409"/>
      <c r="K268" s="416">
        <f>D268</f>
        <v>0</v>
      </c>
      <c r="L268" s="408">
        <v>0</v>
      </c>
    </row>
    <row r="269" spans="1:12" x14ac:dyDescent="0.2">
      <c r="A269" s="1753" t="s">
        <v>464</v>
      </c>
      <c r="B269" s="265">
        <v>2640</v>
      </c>
      <c r="C269" s="409"/>
      <c r="D269" s="408"/>
      <c r="E269" s="409"/>
      <c r="F269" s="409"/>
      <c r="G269" s="409"/>
      <c r="H269" s="409"/>
      <c r="I269" s="409"/>
      <c r="J269" s="409"/>
      <c r="K269" s="416">
        <f>D269</f>
        <v>0</v>
      </c>
      <c r="L269" s="408">
        <v>0</v>
      </c>
    </row>
    <row r="270" spans="1:12" x14ac:dyDescent="0.2">
      <c r="A270" s="1753" t="s">
        <v>465</v>
      </c>
      <c r="B270" s="265">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500936</v>
      </c>
      <c r="E273" s="409"/>
      <c r="F273" s="409"/>
      <c r="G273" s="409"/>
      <c r="H273" s="409"/>
      <c r="I273" s="409"/>
      <c r="J273" s="409"/>
      <c r="K273" s="421">
        <f>SUM(K232,K237,K251,K255,K264,K271,K272)</f>
        <v>500936</v>
      </c>
      <c r="L273" s="421">
        <f>SUM(L232,L237,L251,L255,L264,L271,L272)</f>
        <v>533123</v>
      </c>
    </row>
    <row r="274" spans="1:12" ht="18" customHeight="1" thickTop="1" thickBot="1" x14ac:dyDescent="0.25">
      <c r="A274" s="1781" t="s">
        <v>1021</v>
      </c>
      <c r="B274" s="262">
        <v>3000</v>
      </c>
      <c r="C274" s="409"/>
      <c r="D274" s="420">
        <v>210</v>
      </c>
      <c r="E274" s="409"/>
      <c r="F274" s="409"/>
      <c r="G274" s="409"/>
      <c r="H274" s="409"/>
      <c r="I274" s="409"/>
      <c r="J274" s="409"/>
      <c r="K274" s="424">
        <f>D274</f>
        <v>210</v>
      </c>
      <c r="L274" s="420">
        <v>211</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6465</v>
      </c>
      <c r="E276" s="409"/>
      <c r="F276" s="409"/>
      <c r="G276" s="409"/>
      <c r="H276" s="409"/>
      <c r="I276" s="409"/>
      <c r="J276" s="409"/>
      <c r="K276" s="410">
        <f>D276</f>
        <v>6465</v>
      </c>
      <c r="L276" s="408">
        <v>7663</v>
      </c>
    </row>
    <row r="277" spans="1:12" x14ac:dyDescent="0.2">
      <c r="A277" s="1753" t="s">
        <v>792</v>
      </c>
      <c r="B277" s="265">
        <v>4140</v>
      </c>
      <c r="C277" s="409"/>
      <c r="D277" s="408"/>
      <c r="E277" s="409"/>
      <c r="F277" s="409"/>
      <c r="G277" s="409"/>
      <c r="H277" s="409"/>
      <c r="I277" s="409"/>
      <c r="J277" s="409"/>
      <c r="K277" s="410">
        <f>D277</f>
        <v>0</v>
      </c>
      <c r="L277" s="408">
        <v>0</v>
      </c>
    </row>
    <row r="278" spans="1:12" ht="12.75" customHeight="1" thickBot="1" x14ac:dyDescent="0.25">
      <c r="A278" s="877" t="s">
        <v>1849</v>
      </c>
      <c r="B278" s="464" t="s">
        <v>1006</v>
      </c>
      <c r="C278" s="409"/>
      <c r="D278" s="411">
        <f>SUM(D276:D277)</f>
        <v>6465</v>
      </c>
      <c r="E278" s="409"/>
      <c r="F278" s="409"/>
      <c r="G278" s="409"/>
      <c r="H278" s="409"/>
      <c r="I278" s="409"/>
      <c r="J278" s="409"/>
      <c r="K278" s="411">
        <f>SUM(K276:K277)</f>
        <v>6465</v>
      </c>
      <c r="L278" s="411">
        <f>SUM(L276:L277)</f>
        <v>7663</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v>0</v>
      </c>
    </row>
    <row r="282" spans="1:12" x14ac:dyDescent="0.2">
      <c r="A282" s="1753" t="s">
        <v>91</v>
      </c>
      <c r="B282" s="265">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5" t="s">
        <v>673</v>
      </c>
      <c r="C284" s="409"/>
      <c r="D284" s="409"/>
      <c r="E284" s="409"/>
      <c r="F284" s="409"/>
      <c r="G284" s="409"/>
      <c r="H284" s="408"/>
      <c r="I284" s="409"/>
      <c r="J284" s="409"/>
      <c r="K284" s="410">
        <f>H284</f>
        <v>0</v>
      </c>
      <c r="L284" s="408">
        <v>0</v>
      </c>
    </row>
    <row r="285" spans="1:12" x14ac:dyDescent="0.2">
      <c r="A285" s="1753"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v>0</v>
      </c>
    </row>
    <row r="288" spans="1:12" ht="12.75" customHeight="1" thickTop="1" thickBot="1" x14ac:dyDescent="0.25">
      <c r="A288" s="2289" t="s">
        <v>584</v>
      </c>
      <c r="B288" s="2291"/>
      <c r="C288" s="409"/>
      <c r="D288" s="411">
        <f>SUM(D223,D273,D274,D278)</f>
        <v>668313</v>
      </c>
      <c r="E288" s="409"/>
      <c r="F288" s="409"/>
      <c r="G288" s="409"/>
      <c r="H288" s="411">
        <f>H286</f>
        <v>0</v>
      </c>
      <c r="I288" s="409"/>
      <c r="J288" s="409"/>
      <c r="K288" s="411">
        <f>SUM(K223,K273,K274,K278,K286,K287)</f>
        <v>668313</v>
      </c>
      <c r="L288" s="411">
        <f>SUM(L223,L273,L274,L278,L286,L287)</f>
        <v>721095</v>
      </c>
    </row>
    <row r="289" spans="1:14" ht="23.25" thickTop="1" x14ac:dyDescent="0.2">
      <c r="A289" s="891" t="s">
        <v>1155</v>
      </c>
      <c r="B289" s="892"/>
      <c r="C289" s="409"/>
      <c r="D289" s="412"/>
      <c r="E289" s="409"/>
      <c r="F289" s="409"/>
      <c r="G289" s="409"/>
      <c r="H289" s="437"/>
      <c r="I289" s="409"/>
      <c r="J289" s="409"/>
      <c r="K289" s="436">
        <f>'Revenues 9-14'!G275-'Expenditures 15-22'!K288</f>
        <v>-79936</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v>0</v>
      </c>
    </row>
    <row r="295" spans="1:14" ht="13.5" customHeight="1" x14ac:dyDescent="0.2">
      <c r="A295" s="1784"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5">
        <v>4120</v>
      </c>
      <c r="C300" s="409"/>
      <c r="D300" s="409"/>
      <c r="E300" s="432"/>
      <c r="F300" s="409"/>
      <c r="G300" s="409"/>
      <c r="H300" s="432"/>
      <c r="I300" s="503"/>
      <c r="J300" s="409"/>
      <c r="K300" s="1051">
        <f>SUM(E300,H300)</f>
        <v>0</v>
      </c>
      <c r="L300" s="408">
        <v>0</v>
      </c>
    </row>
    <row r="301" spans="1:14" x14ac:dyDescent="0.2">
      <c r="A301" s="1753" t="s">
        <v>792</v>
      </c>
      <c r="B301" s="265">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v>645215</v>
      </c>
      <c r="D316" s="432"/>
      <c r="E316" s="432">
        <v>492359</v>
      </c>
      <c r="F316" s="432"/>
      <c r="G316" s="432"/>
      <c r="H316" s="432"/>
      <c r="I316" s="432"/>
      <c r="J316" s="432"/>
      <c r="K316" s="1051">
        <f t="shared" si="24"/>
        <v>1137574</v>
      </c>
      <c r="L316" s="432">
        <v>1067832</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645215</v>
      </c>
      <c r="D323" s="1052">
        <f t="shared" ref="D323:J323" si="25">SUM(D312:D322)</f>
        <v>0</v>
      </c>
      <c r="E323" s="1052">
        <f t="shared" si="25"/>
        <v>492359</v>
      </c>
      <c r="F323" s="1052">
        <f t="shared" si="25"/>
        <v>0</v>
      </c>
      <c r="G323" s="1052">
        <f t="shared" si="25"/>
        <v>0</v>
      </c>
      <c r="H323" s="1052">
        <f t="shared" si="25"/>
        <v>0</v>
      </c>
      <c r="I323" s="1052">
        <f t="shared" si="25"/>
        <v>0</v>
      </c>
      <c r="J323" s="1052">
        <f t="shared" si="25"/>
        <v>0</v>
      </c>
      <c r="K323" s="1052">
        <f>SUM(K312:K322)</f>
        <v>1137574</v>
      </c>
      <c r="L323" s="1052">
        <f>SUM(L312:L322)</f>
        <v>1067832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645215</v>
      </c>
      <c r="D331" s="1052">
        <f t="shared" ref="D331:J331" si="26">SUM(D323)</f>
        <v>0</v>
      </c>
      <c r="E331" s="1052">
        <f t="shared" si="26"/>
        <v>492359</v>
      </c>
      <c r="F331" s="1052">
        <f t="shared" si="26"/>
        <v>0</v>
      </c>
      <c r="G331" s="1052">
        <f t="shared" si="26"/>
        <v>0</v>
      </c>
      <c r="H331" s="1052">
        <f>SUM(H323,H329)</f>
        <v>0</v>
      </c>
      <c r="I331" s="1052">
        <f t="shared" si="26"/>
        <v>0</v>
      </c>
      <c r="J331" s="1052">
        <f t="shared" si="26"/>
        <v>0</v>
      </c>
      <c r="K331" s="1052">
        <f>SUM(K323,K329)</f>
        <v>1137574</v>
      </c>
      <c r="L331" s="421">
        <f>SUM(L323,L329,L330)</f>
        <v>1067832</v>
      </c>
    </row>
    <row r="332" spans="1:14" ht="12.75" customHeight="1" thickTop="1" x14ac:dyDescent="0.2">
      <c r="A332" s="2285" t="s">
        <v>1155</v>
      </c>
      <c r="B332" s="2286"/>
      <c r="C332" s="409"/>
      <c r="D332" s="409"/>
      <c r="E332" s="409"/>
      <c r="F332" s="409"/>
      <c r="G332" s="409"/>
      <c r="H332" s="409"/>
      <c r="I332" s="409"/>
      <c r="J332" s="409"/>
      <c r="K332" s="1055">
        <f>'Revenues 9-14'!J275-'Expenditures 15-22'!K331</f>
        <v>-101255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0</v>
      </c>
    </row>
    <row r="338" spans="1:14" x14ac:dyDescent="0.2">
      <c r="A338" s="1753" t="s">
        <v>219</v>
      </c>
      <c r="B338" s="265">
        <v>2540</v>
      </c>
      <c r="C338" s="408"/>
      <c r="D338" s="408"/>
      <c r="E338" s="408">
        <v>16296</v>
      </c>
      <c r="F338" s="408"/>
      <c r="G338" s="408"/>
      <c r="H338" s="408"/>
      <c r="I338" s="432"/>
      <c r="J338" s="432"/>
      <c r="K338" s="410">
        <f>SUM(C338:J338)</f>
        <v>16296</v>
      </c>
      <c r="L338" s="408">
        <v>28978</v>
      </c>
    </row>
    <row r="339" spans="1:14" ht="12.75" customHeight="1" thickBot="1" x14ac:dyDescent="0.25">
      <c r="A339" s="877" t="s">
        <v>815</v>
      </c>
      <c r="B339" s="464" t="s">
        <v>36</v>
      </c>
      <c r="C339" s="411">
        <f>SUM(C337:C338)</f>
        <v>0</v>
      </c>
      <c r="D339" s="411">
        <f t="shared" ref="D339:L339" si="27">SUM(D337:D338)</f>
        <v>0</v>
      </c>
      <c r="E339" s="411">
        <f t="shared" si="27"/>
        <v>16296</v>
      </c>
      <c r="F339" s="411">
        <f t="shared" si="27"/>
        <v>0</v>
      </c>
      <c r="G339" s="411">
        <f t="shared" si="27"/>
        <v>0</v>
      </c>
      <c r="H339" s="411">
        <f t="shared" si="27"/>
        <v>0</v>
      </c>
      <c r="I339" s="411">
        <f t="shared" si="27"/>
        <v>0</v>
      </c>
      <c r="J339" s="411">
        <f t="shared" si="27"/>
        <v>0</v>
      </c>
      <c r="K339" s="411">
        <f t="shared" si="27"/>
        <v>16296</v>
      </c>
      <c r="L339" s="411">
        <f t="shared" si="27"/>
        <v>28978</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16296</v>
      </c>
      <c r="F341" s="411">
        <f t="shared" si="28"/>
        <v>0</v>
      </c>
      <c r="G341" s="411">
        <f t="shared" si="28"/>
        <v>0</v>
      </c>
      <c r="H341" s="411">
        <f t="shared" si="28"/>
        <v>0</v>
      </c>
      <c r="I341" s="411">
        <f t="shared" si="28"/>
        <v>0</v>
      </c>
      <c r="J341" s="411">
        <f t="shared" si="28"/>
        <v>0</v>
      </c>
      <c r="K341" s="411">
        <f t="shared" si="28"/>
        <v>16296</v>
      </c>
      <c r="L341" s="411">
        <f t="shared" si="28"/>
        <v>28978</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v>0</v>
      </c>
    </row>
    <row r="348" spans="1:14" ht="12.75" customHeight="1" x14ac:dyDescent="0.2">
      <c r="A348" s="1754"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16296</v>
      </c>
      <c r="F354" s="411">
        <f t="shared" si="29"/>
        <v>0</v>
      </c>
      <c r="G354" s="411">
        <f t="shared" si="29"/>
        <v>0</v>
      </c>
      <c r="H354" s="411">
        <f t="shared" si="29"/>
        <v>0</v>
      </c>
      <c r="I354" s="411">
        <f t="shared" si="29"/>
        <v>0</v>
      </c>
      <c r="J354" s="411">
        <f t="shared" si="29"/>
        <v>0</v>
      </c>
      <c r="K354" s="411">
        <f t="shared" si="29"/>
        <v>16296</v>
      </c>
      <c r="L354" s="411">
        <f>SUM(L341,L344,L352,L353)</f>
        <v>28978</v>
      </c>
    </row>
    <row r="355" spans="1:14" ht="23.25" thickTop="1" x14ac:dyDescent="0.2">
      <c r="A355" s="1792" t="s">
        <v>1155</v>
      </c>
      <c r="B355" s="465"/>
      <c r="C355" s="428"/>
      <c r="D355" s="428"/>
      <c r="E355" s="415"/>
      <c r="F355" s="415"/>
      <c r="G355" s="415"/>
      <c r="H355" s="415"/>
      <c r="I355" s="415"/>
      <c r="J355" s="413"/>
      <c r="K355" s="410">
        <f>'Revenues 9-14'!K275-'Expenditures 15-22'!K354</f>
        <v>88480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1868</v>
      </c>
      <c r="B2" s="827" t="s">
        <v>1979</v>
      </c>
      <c r="C2" s="1074" t="s">
        <v>1980</v>
      </c>
      <c r="D2" s="1074" t="s">
        <v>1981</v>
      </c>
      <c r="E2" s="1074" t="s">
        <v>1982</v>
      </c>
      <c r="F2" s="1074" t="s">
        <v>1983</v>
      </c>
    </row>
    <row r="3" spans="1:6" ht="12" customHeight="1" x14ac:dyDescent="0.2">
      <c r="A3" s="2318"/>
      <c r="B3" s="543"/>
      <c r="C3" s="825"/>
      <c r="D3" s="826" t="s">
        <v>292</v>
      </c>
      <c r="E3" s="825"/>
      <c r="F3" s="826" t="s">
        <v>293</v>
      </c>
    </row>
    <row r="4" spans="1:6" ht="13.7" customHeight="1" x14ac:dyDescent="0.2">
      <c r="A4" s="541" t="s">
        <v>1350</v>
      </c>
      <c r="B4" s="556">
        <f>'Revenues 9-14'!C5</f>
        <v>3771064</v>
      </c>
      <c r="C4" s="508">
        <v>0</v>
      </c>
      <c r="D4" s="557">
        <f>B4-C4</f>
        <v>3771064</v>
      </c>
      <c r="E4" s="508">
        <v>3929021</v>
      </c>
      <c r="F4" s="557">
        <f>E4-C4</f>
        <v>3929021</v>
      </c>
    </row>
    <row r="5" spans="1:6" ht="13.7" customHeight="1" x14ac:dyDescent="0.2">
      <c r="A5" s="541" t="s">
        <v>1016</v>
      </c>
      <c r="B5" s="556">
        <f>'Revenues 9-14'!D5</f>
        <v>942766</v>
      </c>
      <c r="C5" s="508">
        <v>0</v>
      </c>
      <c r="D5" s="557">
        <f t="shared" ref="D5:D18" si="0">B5-C5</f>
        <v>942766</v>
      </c>
      <c r="E5" s="508">
        <v>982255</v>
      </c>
      <c r="F5" s="557">
        <f>E5-C5</f>
        <v>982255</v>
      </c>
    </row>
    <row r="6" spans="1:6" ht="13.7" customHeight="1" x14ac:dyDescent="0.2">
      <c r="A6" s="541" t="s">
        <v>472</v>
      </c>
      <c r="B6" s="556">
        <f>'Revenues 9-14'!E5</f>
        <v>741849</v>
      </c>
      <c r="C6" s="508">
        <v>0</v>
      </c>
      <c r="D6" s="557">
        <f t="shared" si="0"/>
        <v>741849</v>
      </c>
      <c r="E6" s="508">
        <v>741269</v>
      </c>
      <c r="F6" s="557">
        <f t="shared" ref="F6:F18" si="1">E6-C6</f>
        <v>741269</v>
      </c>
    </row>
    <row r="7" spans="1:6" ht="13.7" customHeight="1" x14ac:dyDescent="0.2">
      <c r="A7" s="541" t="s">
        <v>161</v>
      </c>
      <c r="B7" s="556">
        <f>'Revenues 9-14'!F5</f>
        <v>377106</v>
      </c>
      <c r="C7" s="508">
        <v>0</v>
      </c>
      <c r="D7" s="557">
        <f t="shared" si="0"/>
        <v>377106</v>
      </c>
      <c r="E7" s="508">
        <v>392902</v>
      </c>
      <c r="F7" s="557">
        <f t="shared" si="1"/>
        <v>392902</v>
      </c>
    </row>
    <row r="8" spans="1:6" ht="13.7" customHeight="1" x14ac:dyDescent="0.2">
      <c r="A8" s="541" t="s">
        <v>1380</v>
      </c>
      <c r="B8" s="556">
        <f>'Revenues 9-14'!G5</f>
        <v>200370</v>
      </c>
      <c r="C8" s="508">
        <v>0</v>
      </c>
      <c r="D8" s="557">
        <f t="shared" si="0"/>
        <v>200370</v>
      </c>
      <c r="E8" s="508">
        <v>200164</v>
      </c>
      <c r="F8" s="557">
        <f t="shared" si="1"/>
        <v>200164</v>
      </c>
    </row>
    <row r="9" spans="1:6" ht="13.7" customHeight="1" x14ac:dyDescent="0.2">
      <c r="A9" s="541" t="s">
        <v>469</v>
      </c>
      <c r="B9" s="556">
        <f>'Revenues 9-14'!H5</f>
        <v>0</v>
      </c>
      <c r="C9" s="508">
        <v>0</v>
      </c>
      <c r="D9" s="557">
        <f t="shared" si="0"/>
        <v>0</v>
      </c>
      <c r="E9" s="508"/>
      <c r="F9" s="557">
        <f t="shared" si="1"/>
        <v>0</v>
      </c>
    </row>
    <row r="10" spans="1:6" ht="13.7" customHeight="1" x14ac:dyDescent="0.2">
      <c r="A10" s="541" t="s">
        <v>468</v>
      </c>
      <c r="B10" s="556">
        <f>'Revenues 9-14'!I5</f>
        <v>94273</v>
      </c>
      <c r="C10" s="508">
        <v>0</v>
      </c>
      <c r="D10" s="557">
        <f t="shared" si="0"/>
        <v>94273</v>
      </c>
      <c r="E10" s="508">
        <v>98226</v>
      </c>
      <c r="F10" s="557">
        <f t="shared" si="1"/>
        <v>98226</v>
      </c>
    </row>
    <row r="11" spans="1:6" x14ac:dyDescent="0.2">
      <c r="A11" s="541" t="s">
        <v>470</v>
      </c>
      <c r="B11" s="556">
        <f>'Revenues 9-14'!J5</f>
        <v>1016802</v>
      </c>
      <c r="C11" s="508">
        <v>0</v>
      </c>
      <c r="D11" s="557">
        <f t="shared" si="0"/>
        <v>1016802</v>
      </c>
      <c r="E11" s="508">
        <v>1200905</v>
      </c>
      <c r="F11" s="557">
        <f t="shared" si="1"/>
        <v>1200905</v>
      </c>
    </row>
    <row r="12" spans="1:6" ht="13.7" customHeight="1" x14ac:dyDescent="0.2">
      <c r="A12" s="541" t="s">
        <v>163</v>
      </c>
      <c r="B12" s="556">
        <f>'Revenues 9-14'!K5</f>
        <v>94273</v>
      </c>
      <c r="C12" s="508">
        <v>0</v>
      </c>
      <c r="D12" s="557">
        <f t="shared" si="0"/>
        <v>94273</v>
      </c>
      <c r="E12" s="508">
        <v>98226</v>
      </c>
      <c r="F12" s="557">
        <f t="shared" si="1"/>
        <v>98226</v>
      </c>
    </row>
    <row r="13" spans="1:6" ht="13.7" customHeight="1" x14ac:dyDescent="0.2">
      <c r="A13" s="541" t="s">
        <v>1090</v>
      </c>
      <c r="B13" s="556">
        <f>SUM('Revenues 9-14'!C6:D6)</f>
        <v>94273</v>
      </c>
      <c r="C13" s="508">
        <v>0</v>
      </c>
      <c r="D13" s="557">
        <f t="shared" si="0"/>
        <v>94273</v>
      </c>
      <c r="E13" s="508">
        <v>98226</v>
      </c>
      <c r="F13" s="557">
        <f t="shared" si="1"/>
        <v>98226</v>
      </c>
    </row>
    <row r="14" spans="1:6" ht="13.7" customHeight="1" x14ac:dyDescent="0.2">
      <c r="A14" s="541" t="s">
        <v>471</v>
      </c>
      <c r="B14" s="556">
        <f>SUM('Revenues 9-14'!C7:D7,'Revenues 9-14'!F7:H7)</f>
        <v>75418</v>
      </c>
      <c r="C14" s="508">
        <v>0</v>
      </c>
      <c r="D14" s="557">
        <f t="shared" si="0"/>
        <v>75418</v>
      </c>
      <c r="E14" s="508">
        <v>78580</v>
      </c>
      <c r="F14" s="557">
        <f t="shared" si="1"/>
        <v>78580</v>
      </c>
    </row>
    <row r="15" spans="1:6" ht="13.7" customHeight="1" x14ac:dyDescent="0.2">
      <c r="A15" s="541" t="s">
        <v>1354</v>
      </c>
      <c r="B15" s="556">
        <f>'Revenues 9-14'!E9</f>
        <v>0</v>
      </c>
      <c r="C15" s="508">
        <v>0</v>
      </c>
      <c r="D15" s="557">
        <f t="shared" si="0"/>
        <v>0</v>
      </c>
      <c r="E15" s="508"/>
      <c r="F15" s="557">
        <f t="shared" si="1"/>
        <v>0</v>
      </c>
    </row>
    <row r="16" spans="1:6" ht="13.7" customHeight="1" x14ac:dyDescent="0.2">
      <c r="A16" s="541" t="s">
        <v>1355</v>
      </c>
      <c r="B16" s="556">
        <f>'Revenues 9-14'!G8</f>
        <v>158187</v>
      </c>
      <c r="C16" s="508">
        <v>0</v>
      </c>
      <c r="D16" s="557">
        <f t="shared" si="0"/>
        <v>158187</v>
      </c>
      <c r="E16" s="508">
        <v>240181</v>
      </c>
      <c r="F16" s="557">
        <f t="shared" si="1"/>
        <v>240181</v>
      </c>
    </row>
    <row r="17" spans="1:6" ht="13.7" customHeight="1" x14ac:dyDescent="0.2">
      <c r="A17" s="541" t="s">
        <v>1356</v>
      </c>
      <c r="B17" s="556">
        <f>'Revenues 9-14'!C10</f>
        <v>0</v>
      </c>
      <c r="C17" s="508">
        <v>0</v>
      </c>
      <c r="D17" s="557">
        <f t="shared" si="0"/>
        <v>0</v>
      </c>
      <c r="E17" s="508"/>
      <c r="F17" s="557">
        <f t="shared" si="1"/>
        <v>0</v>
      </c>
    </row>
    <row r="18" spans="1:6" ht="13.7" customHeight="1" x14ac:dyDescent="0.2">
      <c r="A18" s="541" t="s">
        <v>861</v>
      </c>
      <c r="B18" s="556">
        <f>SUM('Revenues 9-14'!C11:K11)</f>
        <v>0</v>
      </c>
      <c r="C18" s="508">
        <v>0</v>
      </c>
      <c r="D18" s="557">
        <f t="shared" si="0"/>
        <v>0</v>
      </c>
      <c r="E18" s="508"/>
      <c r="F18" s="557">
        <f t="shared" si="1"/>
        <v>0</v>
      </c>
    </row>
    <row r="19" spans="1:6" ht="13.7" customHeight="1" thickBot="1" x14ac:dyDescent="0.25">
      <c r="A19" s="542" t="s">
        <v>1357</v>
      </c>
      <c r="B19" s="558">
        <f>SUM(B4:B18)</f>
        <v>7566381</v>
      </c>
      <c r="C19" s="558">
        <f>SUM(C4:C18)</f>
        <v>0</v>
      </c>
      <c r="D19" s="558">
        <f>SUM(D4:D18)</f>
        <v>7566381</v>
      </c>
      <c r="E19" s="558">
        <f>SUM(E4:E18)</f>
        <v>8059955</v>
      </c>
      <c r="F19" s="558">
        <f>SUM(F4:F18)</f>
        <v>8059955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1870</v>
      </c>
      <c r="B2" s="2348"/>
      <c r="C2" s="1569" t="s">
        <v>1984</v>
      </c>
      <c r="D2" s="1569" t="s">
        <v>1985</v>
      </c>
      <c r="E2" s="1569" t="s">
        <v>1986</v>
      </c>
      <c r="F2" s="1569" t="s">
        <v>1987</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1988</v>
      </c>
      <c r="F30" s="129" t="s">
        <v>1989</v>
      </c>
      <c r="G30" s="129" t="s">
        <v>1646</v>
      </c>
      <c r="H30" s="129" t="s">
        <v>1990</v>
      </c>
      <c r="I30" s="129" t="s">
        <v>1991</v>
      </c>
      <c r="J30" s="1239" t="s">
        <v>3</v>
      </c>
      <c r="K30" s="118"/>
    </row>
    <row r="31" spans="1:11" ht="12" customHeight="1" x14ac:dyDescent="0.2">
      <c r="A31" s="1094" t="s">
        <v>2106</v>
      </c>
      <c r="B31" s="650">
        <v>38749</v>
      </c>
      <c r="C31" s="1092">
        <v>4130000</v>
      </c>
      <c r="D31" s="1550">
        <v>4</v>
      </c>
      <c r="E31" s="1092">
        <v>1215000</v>
      </c>
      <c r="F31" s="1092"/>
      <c r="G31" s="1092"/>
      <c r="H31" s="1092">
        <v>390000</v>
      </c>
      <c r="I31" s="1093">
        <f>((E31+F31)-H31)+G31</f>
        <v>825000</v>
      </c>
      <c r="J31" s="1092">
        <f>I31-'Assets-Liab 5-6'!E4</f>
        <v>632301</v>
      </c>
      <c r="K31" s="117"/>
    </row>
    <row r="32" spans="1:11" ht="12" customHeight="1" x14ac:dyDescent="0.2">
      <c r="A32" s="1094" t="s">
        <v>2107</v>
      </c>
      <c r="B32" s="650">
        <v>40664</v>
      </c>
      <c r="C32" s="1092">
        <v>2100000</v>
      </c>
      <c r="D32" s="1550">
        <v>1</v>
      </c>
      <c r="E32" s="1092">
        <v>1825000</v>
      </c>
      <c r="F32" s="1092"/>
      <c r="G32" s="1092"/>
      <c r="H32" s="1092">
        <v>100000</v>
      </c>
      <c r="I32" s="1093">
        <f>((E32+F32)-H32)+G32</f>
        <v>1725000</v>
      </c>
      <c r="J32" s="1092">
        <f t="shared" ref="J32:J37" si="1">I32</f>
        <v>1725000</v>
      </c>
      <c r="K32" s="117"/>
    </row>
    <row r="33" spans="1:11" ht="12" customHeight="1" x14ac:dyDescent="0.2">
      <c r="A33" s="1094" t="s">
        <v>2108</v>
      </c>
      <c r="B33" s="650">
        <v>41955</v>
      </c>
      <c r="C33" s="1092">
        <v>3090000</v>
      </c>
      <c r="D33" s="1550">
        <v>4</v>
      </c>
      <c r="E33" s="1092">
        <v>3090000</v>
      </c>
      <c r="F33" s="1092"/>
      <c r="G33" s="1092"/>
      <c r="H33" s="1092"/>
      <c r="I33" s="1093">
        <f t="shared" ref="I33:I48" si="2">((E33+F33)-H33)+G33</f>
        <v>3090000</v>
      </c>
      <c r="J33" s="1092">
        <f t="shared" si="1"/>
        <v>3090000</v>
      </c>
      <c r="K33" s="117"/>
    </row>
    <row r="34" spans="1:11" ht="12" customHeight="1" x14ac:dyDescent="0.2">
      <c r="A34" s="1094" t="s">
        <v>2109</v>
      </c>
      <c r="B34" s="650">
        <v>41821</v>
      </c>
      <c r="C34" s="1092">
        <v>96190</v>
      </c>
      <c r="D34" s="1550">
        <v>7</v>
      </c>
      <c r="E34" s="1092">
        <v>32237</v>
      </c>
      <c r="F34" s="1092"/>
      <c r="G34" s="1092">
        <v>-32237</v>
      </c>
      <c r="H34" s="1092"/>
      <c r="I34" s="1093">
        <f t="shared" si="2"/>
        <v>0</v>
      </c>
      <c r="J34" s="1092">
        <f t="shared" si="1"/>
        <v>0</v>
      </c>
      <c r="K34" s="116"/>
    </row>
    <row r="35" spans="1:11" ht="12" customHeight="1" x14ac:dyDescent="0.2">
      <c r="A35" s="1094" t="s">
        <v>2110</v>
      </c>
      <c r="B35" s="650">
        <v>42186</v>
      </c>
      <c r="C35" s="1095">
        <v>60067</v>
      </c>
      <c r="D35" s="1550">
        <v>7</v>
      </c>
      <c r="E35" s="1095">
        <v>39582</v>
      </c>
      <c r="F35" s="1095"/>
      <c r="G35" s="1095">
        <v>-19450</v>
      </c>
      <c r="H35" s="1095"/>
      <c r="I35" s="1093">
        <f t="shared" si="2"/>
        <v>20132</v>
      </c>
      <c r="J35" s="1095">
        <f t="shared" si="1"/>
        <v>20132</v>
      </c>
      <c r="K35" s="116"/>
    </row>
    <row r="36" spans="1:11" ht="12" customHeight="1" x14ac:dyDescent="0.2">
      <c r="A36" s="1094" t="s">
        <v>2111</v>
      </c>
      <c r="B36" s="650">
        <v>42552</v>
      </c>
      <c r="C36" s="1092">
        <v>90000</v>
      </c>
      <c r="D36" s="1550">
        <v>7</v>
      </c>
      <c r="E36" s="1092"/>
      <c r="F36" s="1092"/>
      <c r="G36" s="1092">
        <f>90000-30694</f>
        <v>59306</v>
      </c>
      <c r="H36" s="1092"/>
      <c r="I36" s="1093">
        <f t="shared" si="2"/>
        <v>59306</v>
      </c>
      <c r="J36" s="1092">
        <f t="shared" si="1"/>
        <v>59306</v>
      </c>
      <c r="K36" s="121"/>
    </row>
    <row r="37" spans="1:11" ht="12" customHeight="1" x14ac:dyDescent="0.2">
      <c r="A37" s="1094" t="s">
        <v>2112</v>
      </c>
      <c r="B37" s="650">
        <v>41455</v>
      </c>
      <c r="C37" s="432">
        <v>2426840</v>
      </c>
      <c r="D37" s="1551">
        <v>8</v>
      </c>
      <c r="E37" s="432">
        <v>1820130</v>
      </c>
      <c r="F37" s="432"/>
      <c r="G37" s="432">
        <v>-303355</v>
      </c>
      <c r="H37" s="432"/>
      <c r="I37" s="1093">
        <f t="shared" si="2"/>
        <v>1516775</v>
      </c>
      <c r="J37" s="432">
        <f t="shared" si="1"/>
        <v>1516775</v>
      </c>
      <c r="K37" s="116"/>
    </row>
    <row r="38" spans="1:11" ht="12" customHeight="1" x14ac:dyDescent="0.2">
      <c r="A38" s="1094"/>
      <c r="B38" s="650"/>
      <c r="C38" s="1092"/>
      <c r="D38" s="1548"/>
      <c r="E38" s="1096"/>
      <c r="F38" s="1096"/>
      <c r="G38" s="1096"/>
      <c r="H38" s="1096"/>
      <c r="I38" s="1093">
        <f t="shared" si="2"/>
        <v>0</v>
      </c>
      <c r="J38" s="1097" t="s">
        <v>300</v>
      </c>
      <c r="K38" s="130"/>
    </row>
    <row r="39" spans="1:11" ht="12" customHeight="1" x14ac:dyDescent="0.2">
      <c r="A39" s="1094"/>
      <c r="B39" s="650"/>
      <c r="C39" s="1092"/>
      <c r="D39" s="1548"/>
      <c r="E39" s="1096"/>
      <c r="F39" s="1096"/>
      <c r="G39" s="1096"/>
      <c r="H39" s="1096"/>
      <c r="I39" s="1093">
        <f t="shared" si="2"/>
        <v>0</v>
      </c>
      <c r="J39" s="1097"/>
      <c r="K39" s="130"/>
    </row>
    <row r="40" spans="1:11" ht="12" customHeight="1" x14ac:dyDescent="0.2">
      <c r="A40" s="1094"/>
      <c r="B40" s="650"/>
      <c r="C40" s="1092"/>
      <c r="D40" s="1548"/>
      <c r="E40" s="1096"/>
      <c r="F40" s="1096"/>
      <c r="G40" s="1096"/>
      <c r="H40" s="1096"/>
      <c r="I40" s="1093">
        <f t="shared" si="2"/>
        <v>0</v>
      </c>
      <c r="J40" s="1097"/>
      <c r="K40" s="130"/>
    </row>
    <row r="41" spans="1:11" ht="12" customHeight="1" x14ac:dyDescent="0.2">
      <c r="A41" s="1094"/>
      <c r="B41" s="650"/>
      <c r="C41" s="1092"/>
      <c r="D41" s="1548"/>
      <c r="E41" s="1096"/>
      <c r="F41" s="1096"/>
      <c r="G41" s="1096"/>
      <c r="H41" s="1096"/>
      <c r="I41" s="1093">
        <f t="shared" si="2"/>
        <v>0</v>
      </c>
      <c r="J41" s="1097"/>
      <c r="K41" s="130"/>
    </row>
    <row r="42" spans="1:11" ht="12" customHeight="1" x14ac:dyDescent="0.2">
      <c r="A42" s="1094"/>
      <c r="B42" s="650"/>
      <c r="C42" s="1092"/>
      <c r="D42" s="1548"/>
      <c r="E42" s="1096"/>
      <c r="F42" s="1096"/>
      <c r="G42" s="1096"/>
      <c r="H42" s="1096"/>
      <c r="I42" s="1093">
        <f t="shared" si="2"/>
        <v>0</v>
      </c>
      <c r="J42" s="1097"/>
      <c r="K42" s="130"/>
    </row>
    <row r="43" spans="1:11" ht="12" customHeight="1" x14ac:dyDescent="0.2">
      <c r="A43" s="1094"/>
      <c r="B43" s="650"/>
      <c r="C43" s="1092"/>
      <c r="D43" s="1548"/>
      <c r="E43" s="1096"/>
      <c r="F43" s="1096"/>
      <c r="G43" s="1096"/>
      <c r="H43" s="1096"/>
      <c r="I43" s="1093">
        <f t="shared" si="2"/>
        <v>0</v>
      </c>
      <c r="J43" s="1097"/>
      <c r="K43" s="130"/>
    </row>
    <row r="44" spans="1:11" ht="12" customHeight="1" x14ac:dyDescent="0.2">
      <c r="A44" s="1094"/>
      <c r="B44" s="650"/>
      <c r="C44" s="1092"/>
      <c r="D44" s="1550"/>
      <c r="E44" s="1092"/>
      <c r="F44" s="1092"/>
      <c r="G44" s="1092"/>
      <c r="H44" s="1092"/>
      <c r="I44" s="1093">
        <f t="shared" si="2"/>
        <v>0</v>
      </c>
      <c r="J44" s="1092"/>
      <c r="K44" s="116"/>
    </row>
    <row r="45" spans="1:11" ht="12" customHeight="1" x14ac:dyDescent="0.2">
      <c r="A45" s="1094"/>
      <c r="B45" s="650"/>
      <c r="C45" s="1092"/>
      <c r="D45" s="1550"/>
      <c r="E45" s="1092"/>
      <c r="F45" s="1092"/>
      <c r="G45" s="1092"/>
      <c r="H45" s="1092"/>
      <c r="I45" s="1093">
        <f t="shared" si="2"/>
        <v>0</v>
      </c>
      <c r="J45" s="1092"/>
      <c r="K45" s="116"/>
    </row>
    <row r="46" spans="1:11" ht="12" customHeight="1" x14ac:dyDescent="0.2">
      <c r="A46" s="1094"/>
      <c r="B46" s="650"/>
      <c r="C46" s="1092"/>
      <c r="D46" s="1550"/>
      <c r="E46" s="1092"/>
      <c r="F46" s="1092"/>
      <c r="G46" s="1092"/>
      <c r="H46" s="1092"/>
      <c r="I46" s="1093">
        <f t="shared" si="2"/>
        <v>0</v>
      </c>
      <c r="J46" s="1092"/>
      <c r="K46" s="116"/>
    </row>
    <row r="47" spans="1:11" ht="12" customHeight="1" x14ac:dyDescent="0.2">
      <c r="A47" s="1094"/>
      <c r="B47" s="650"/>
      <c r="C47" s="1095"/>
      <c r="D47" s="1550"/>
      <c r="E47" s="1095"/>
      <c r="F47" s="1095"/>
      <c r="G47" s="1095"/>
      <c r="H47" s="1095"/>
      <c r="I47" s="1093">
        <f t="shared" si="2"/>
        <v>0</v>
      </c>
      <c r="J47" s="1095"/>
      <c r="K47" s="116"/>
    </row>
    <row r="48" spans="1:11" ht="12" customHeight="1" x14ac:dyDescent="0.2">
      <c r="A48" s="1094"/>
      <c r="B48" s="650"/>
      <c r="C48" s="1092"/>
      <c r="D48" s="1550"/>
      <c r="E48" s="1092"/>
      <c r="F48" s="1092"/>
      <c r="G48" s="1092"/>
      <c r="H48" s="1092"/>
      <c r="I48" s="1093">
        <f t="shared" si="2"/>
        <v>0</v>
      </c>
      <c r="J48" s="1092"/>
      <c r="K48" s="116"/>
    </row>
    <row r="49" spans="1:11" ht="12" customHeight="1" x14ac:dyDescent="0.2">
      <c r="A49" s="1094"/>
      <c r="B49" s="650"/>
      <c r="C49" s="1093">
        <f>SUM(C31:C48)</f>
        <v>11993097</v>
      </c>
      <c r="D49" s="1549"/>
      <c r="E49" s="1093">
        <f t="shared" ref="E49:J49" si="3">SUM(E31:E48)</f>
        <v>8021949</v>
      </c>
      <c r="F49" s="1093">
        <f t="shared" si="3"/>
        <v>0</v>
      </c>
      <c r="G49" s="1093">
        <f t="shared" si="3"/>
        <v>-295736</v>
      </c>
      <c r="H49" s="1093">
        <f t="shared" si="3"/>
        <v>490000</v>
      </c>
      <c r="I49" s="1093">
        <f t="shared" si="3"/>
        <v>7236213</v>
      </c>
      <c r="J49" s="1093">
        <f t="shared" si="3"/>
        <v>7043514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t="s">
        <v>2113</v>
      </c>
      <c r="G52" s="2322"/>
      <c r="H52" s="117"/>
      <c r="I52" s="117"/>
      <c r="J52" s="120"/>
    </row>
    <row r="53" spans="1:11" ht="11.25" customHeight="1" x14ac:dyDescent="0.2">
      <c r="A53" s="745" t="s">
        <v>1064</v>
      </c>
      <c r="B53" s="124" t="s">
        <v>1105</v>
      </c>
      <c r="C53" s="120"/>
      <c r="D53" s="116"/>
      <c r="E53" s="123" t="s">
        <v>576</v>
      </c>
      <c r="F53" s="2323" t="s">
        <v>2114</v>
      </c>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1871</v>
      </c>
      <c r="B2" s="2377"/>
      <c r="C2" s="2377"/>
      <c r="D2" s="2377"/>
      <c r="E2" s="2378"/>
      <c r="F2" s="1825" t="s">
        <v>1055</v>
      </c>
      <c r="G2" s="1826" t="s">
        <v>100</v>
      </c>
      <c r="H2" s="1826" t="s">
        <v>471</v>
      </c>
      <c r="I2" s="1826" t="s">
        <v>1354</v>
      </c>
      <c r="J2" s="1826" t="s">
        <v>1000</v>
      </c>
      <c r="K2" s="1826" t="s">
        <v>144</v>
      </c>
    </row>
    <row r="3" spans="1:11" x14ac:dyDescent="0.2">
      <c r="A3" s="2379" t="s">
        <v>1992</v>
      </c>
      <c r="B3" s="2380"/>
      <c r="C3" s="2380"/>
      <c r="D3" s="2380"/>
      <c r="E3" s="2381"/>
      <c r="F3" s="254"/>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v>75418</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7730</v>
      </c>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16794</v>
      </c>
    </row>
    <row r="10" spans="1:11" ht="12" customHeight="1" x14ac:dyDescent="0.2">
      <c r="A10" s="2360" t="s">
        <v>1838</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75418</v>
      </c>
      <c r="I12" s="560">
        <f>SUM(I5:I11)</f>
        <v>0</v>
      </c>
      <c r="J12" s="560">
        <f>SUM(J5:J11)</f>
        <v>0</v>
      </c>
      <c r="K12" s="560">
        <f>SUM(K5:K11)</f>
        <v>24524</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6" t="s">
        <v>998</v>
      </c>
      <c r="G14" s="564"/>
      <c r="H14" s="559">
        <v>75418</v>
      </c>
      <c r="I14" s="565"/>
      <c r="J14" s="1173"/>
      <c r="K14" s="1205">
        <v>24524</v>
      </c>
    </row>
    <row r="15" spans="1:11" x14ac:dyDescent="0.2">
      <c r="A15" s="2358" t="s">
        <v>5</v>
      </c>
      <c r="B15" s="2358"/>
      <c r="C15" s="2358"/>
      <c r="D15" s="2358"/>
      <c r="E15" s="2359"/>
      <c r="F15" s="256" t="s">
        <v>999</v>
      </c>
      <c r="G15" s="565"/>
      <c r="H15" s="559"/>
      <c r="I15" s="559"/>
      <c r="J15" s="1205"/>
      <c r="K15" s="1205"/>
    </row>
    <row r="16" spans="1:11" ht="12.75" customHeight="1" x14ac:dyDescent="0.2">
      <c r="A16" s="2358" t="s">
        <v>336</v>
      </c>
      <c r="B16" s="2358"/>
      <c r="C16" s="2358"/>
      <c r="D16" s="2358"/>
      <c r="E16" s="235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6" t="s">
        <v>1085</v>
      </c>
      <c r="G18" s="564"/>
      <c r="H18" s="564"/>
      <c r="I18" s="564"/>
      <c r="J18" s="1205"/>
      <c r="K18" s="1191"/>
    </row>
    <row r="19" spans="1:11" ht="25.5" customHeight="1" x14ac:dyDescent="0.2">
      <c r="A19" s="2369" t="s">
        <v>1994</v>
      </c>
      <c r="B19" s="2369"/>
      <c r="C19" s="2369"/>
      <c r="D19" s="2369"/>
      <c r="E19" s="2370"/>
      <c r="F19" s="256" t="s">
        <v>1086</v>
      </c>
      <c r="G19" s="564"/>
      <c r="H19" s="564"/>
      <c r="I19" s="564"/>
      <c r="J19" s="1205"/>
      <c r="K19" s="1191"/>
    </row>
    <row r="20" spans="1:11" ht="12.75" customHeight="1" x14ac:dyDescent="0.2">
      <c r="A20" s="2371" t="s">
        <v>1837</v>
      </c>
      <c r="B20" s="2372"/>
      <c r="C20" s="2372"/>
      <c r="D20" s="2372"/>
      <c r="E20" s="2373"/>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1839</v>
      </c>
      <c r="B22" s="2361"/>
      <c r="C22" s="2361"/>
      <c r="D22" s="2361"/>
      <c r="E22" s="2368"/>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75418</v>
      </c>
      <c r="I23" s="560">
        <f>SUM(I14:I16,I21,I22)</f>
        <v>0</v>
      </c>
      <c r="J23" s="560">
        <f>SUM(J14:J16,J21,J22)</f>
        <v>0</v>
      </c>
      <c r="K23" s="560">
        <f>SUM(K14:K16,K21,K22)</f>
        <v>24524</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2089</v>
      </c>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1836</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8" t="s">
        <v>1872</v>
      </c>
      <c r="B2" s="627" t="s">
        <v>437</v>
      </c>
      <c r="C2" s="1506" t="s">
        <v>1995</v>
      </c>
      <c r="D2" s="1506" t="s">
        <v>1996</v>
      </c>
      <c r="E2" s="1506" t="s">
        <v>1997</v>
      </c>
      <c r="F2" s="1506" t="s">
        <v>1998</v>
      </c>
      <c r="G2" s="63" t="s">
        <v>690</v>
      </c>
      <c r="H2" s="1506" t="s">
        <v>1999</v>
      </c>
      <c r="I2" s="1506" t="s">
        <v>2000</v>
      </c>
      <c r="J2" s="1506" t="s">
        <v>2001</v>
      </c>
      <c r="K2" s="1506" t="s">
        <v>2002</v>
      </c>
      <c r="L2" s="1506" t="s">
        <v>2003</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98019</v>
      </c>
      <c r="D5" s="634"/>
      <c r="E5" s="634"/>
      <c r="F5" s="1057">
        <f>(C5+D5)-E5</f>
        <v>98019</v>
      </c>
      <c r="G5" s="630"/>
      <c r="H5" s="636"/>
      <c r="I5" s="636"/>
      <c r="J5" s="636"/>
      <c r="K5" s="641"/>
      <c r="L5" s="1056">
        <f>F5-K5</f>
        <v>98019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30105756</v>
      </c>
      <c r="D8" s="635"/>
      <c r="E8" s="635"/>
      <c r="F8" s="1057">
        <f>(C8+D8)-E8</f>
        <v>30105756</v>
      </c>
      <c r="G8" s="631">
        <v>50</v>
      </c>
      <c r="H8" s="571">
        <v>7034599</v>
      </c>
      <c r="I8" s="571">
        <v>633151</v>
      </c>
      <c r="J8" s="571"/>
      <c r="K8" s="1056">
        <f>(H8+I8)-J8</f>
        <v>7667750</v>
      </c>
      <c r="L8" s="1056">
        <f>F8-K8</f>
        <v>22438006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3124176</v>
      </c>
      <c r="D10" s="1058"/>
      <c r="E10" s="1058"/>
      <c r="F10" s="1059">
        <f>(C10+D10)-E10</f>
        <v>3124176</v>
      </c>
      <c r="G10" s="631">
        <v>20</v>
      </c>
      <c r="H10" s="1060">
        <v>925202</v>
      </c>
      <c r="I10" s="1060">
        <v>156950</v>
      </c>
      <c r="J10" s="1060"/>
      <c r="K10" s="1056">
        <f>(H10+I10)-J10</f>
        <v>1082152</v>
      </c>
      <c r="L10" s="1056">
        <f>F10-K10</f>
        <v>2042024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1045530</v>
      </c>
      <c r="D12" s="635">
        <f>51315+2750</f>
        <v>54065</v>
      </c>
      <c r="E12" s="635"/>
      <c r="F12" s="1057">
        <f>(C12+D12)-E12</f>
        <v>1099595</v>
      </c>
      <c r="G12" s="631">
        <v>10</v>
      </c>
      <c r="H12" s="571">
        <v>791097</v>
      </c>
      <c r="I12" s="571">
        <f>27761+23271</f>
        <v>51032</v>
      </c>
      <c r="J12" s="571"/>
      <c r="K12" s="1056">
        <f>(H12+I12)-J12</f>
        <v>842129</v>
      </c>
      <c r="L12" s="1056">
        <f>F12-K12</f>
        <v>257466</v>
      </c>
    </row>
    <row r="13" spans="1:14" ht="14.25" thickTop="1" thickBot="1" x14ac:dyDescent="0.25">
      <c r="A13" s="646" t="s">
        <v>1312</v>
      </c>
      <c r="B13" s="284">
        <v>252</v>
      </c>
      <c r="C13" s="635">
        <v>3111228</v>
      </c>
      <c r="D13" s="635">
        <v>40606</v>
      </c>
      <c r="E13" s="635">
        <v>42975</v>
      </c>
      <c r="F13" s="1057">
        <f>(C13+D13)-E13</f>
        <v>3108859</v>
      </c>
      <c r="G13" s="631">
        <v>5</v>
      </c>
      <c r="H13" s="571">
        <v>2878120</v>
      </c>
      <c r="I13" s="571">
        <f>11226+106354</f>
        <v>117580</v>
      </c>
      <c r="J13" s="571">
        <v>42975</v>
      </c>
      <c r="K13" s="1056">
        <f>(H13+I13)-J13</f>
        <v>2952725</v>
      </c>
      <c r="L13" s="1056">
        <f>F13-K13</f>
        <v>156134</v>
      </c>
    </row>
    <row r="14" spans="1:14" ht="14.25" thickTop="1" thickBot="1" x14ac:dyDescent="0.25">
      <c r="A14" s="646" t="s">
        <v>1313</v>
      </c>
      <c r="B14" s="284">
        <v>253</v>
      </c>
      <c r="C14" s="571">
        <v>465363</v>
      </c>
      <c r="D14" s="571">
        <v>90000</v>
      </c>
      <c r="E14" s="571"/>
      <c r="F14" s="1057">
        <f>(C14+D14)-E14</f>
        <v>555363</v>
      </c>
      <c r="G14" s="631">
        <v>3</v>
      </c>
      <c r="H14" s="571">
        <v>364470</v>
      </c>
      <c r="I14" s="571">
        <v>96993</v>
      </c>
      <c r="J14" s="571"/>
      <c r="K14" s="1056">
        <f>(H14+I14)-J14</f>
        <v>461463</v>
      </c>
      <c r="L14" s="1056">
        <f>F14-K14</f>
        <v>93900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37950072</v>
      </c>
      <c r="D16" s="637">
        <f>SUM(D3,D5:D6,D8:D10,D12:D15)</f>
        <v>184671</v>
      </c>
      <c r="E16" s="637">
        <f>SUM(E3,E5:E6,E8:E10,E12:E15)</f>
        <v>42975</v>
      </c>
      <c r="F16" s="637">
        <f>SUM(F3,F5:F6,F8:F10,F12:F15)</f>
        <v>38091768</v>
      </c>
      <c r="G16" s="631"/>
      <c r="H16" s="637">
        <f>SUM(H3,H6,H8:H10,H12:H14,)</f>
        <v>11993488</v>
      </c>
      <c r="I16" s="637">
        <f>SUM(I3,I6,I8:I10,I12:I14,)</f>
        <v>1055706</v>
      </c>
      <c r="J16" s="637">
        <f>SUM(J3,J6,J8:J10,J12:J14,)</f>
        <v>42975</v>
      </c>
      <c r="K16" s="1057">
        <f>(H16+I16)-J16</f>
        <v>13006219</v>
      </c>
      <c r="L16" s="1057">
        <f>F16-K16</f>
        <v>25085549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44106</v>
      </c>
      <c r="G17" s="630">
        <v>10</v>
      </c>
      <c r="H17" s="1067"/>
      <c r="I17" s="1056">
        <f>F17/G17</f>
        <v>4410.6000000000004</v>
      </c>
      <c r="J17" s="1067"/>
      <c r="K17" s="1068"/>
      <c r="L17" s="1068"/>
    </row>
    <row r="18" spans="1:12" ht="14.25" thickTop="1" thickBot="1" x14ac:dyDescent="0.25">
      <c r="A18" s="866" t="s">
        <v>775</v>
      </c>
      <c r="B18" s="867"/>
      <c r="C18" s="1069"/>
      <c r="D18" s="1069"/>
      <c r="E18" s="1069"/>
      <c r="F18" s="1070"/>
      <c r="G18" s="865"/>
      <c r="H18" s="638"/>
      <c r="I18" s="1057">
        <f>SUM(I16,I17)</f>
        <v>1060116.6000000001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 xml:space="preserve">&amp;L&amp;8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2009</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8305046</v>
      </c>
      <c r="G8" s="355"/>
    </row>
    <row r="9" spans="1:7" ht="12" customHeight="1" x14ac:dyDescent="0.2">
      <c r="A9" s="357" t="s">
        <v>528</v>
      </c>
      <c r="B9" s="934" t="s">
        <v>1802</v>
      </c>
      <c r="C9" s="356"/>
      <c r="D9" s="357" t="s">
        <v>580</v>
      </c>
      <c r="E9" s="575"/>
      <c r="F9" s="936">
        <f>'Expenditures 15-22'!K150</f>
        <v>856072</v>
      </c>
      <c r="G9" s="937"/>
    </row>
    <row r="10" spans="1:7" ht="12" customHeight="1" x14ac:dyDescent="0.2">
      <c r="A10" s="357" t="s">
        <v>578</v>
      </c>
      <c r="B10" s="934" t="s">
        <v>1803</v>
      </c>
      <c r="C10" s="356"/>
      <c r="D10" s="357" t="s">
        <v>580</v>
      </c>
      <c r="E10" s="575"/>
      <c r="F10" s="936">
        <f>'Expenditures 15-22'!K168</f>
        <v>740335</v>
      </c>
      <c r="G10" s="937"/>
    </row>
    <row r="11" spans="1:7" ht="12" customHeight="1" x14ac:dyDescent="0.2">
      <c r="A11" s="357" t="s">
        <v>529</v>
      </c>
      <c r="B11" s="934" t="s">
        <v>1804</v>
      </c>
      <c r="C11" s="356"/>
      <c r="D11" s="357" t="s">
        <v>580</v>
      </c>
      <c r="E11" s="575"/>
      <c r="F11" s="936">
        <f>'Expenditures 15-22'!K204</f>
        <v>1281984</v>
      </c>
      <c r="G11" s="937"/>
    </row>
    <row r="12" spans="1:7" ht="12" customHeight="1" x14ac:dyDescent="0.2">
      <c r="A12" s="357" t="s">
        <v>530</v>
      </c>
      <c r="B12" s="934" t="s">
        <v>1805</v>
      </c>
      <c r="C12" s="356"/>
      <c r="D12" s="357" t="s">
        <v>580</v>
      </c>
      <c r="E12" s="575"/>
      <c r="F12" s="936">
        <f>'Expenditures 15-22'!K288</f>
        <v>668313</v>
      </c>
      <c r="G12" s="937"/>
    </row>
    <row r="13" spans="1:7" ht="12" customHeight="1" x14ac:dyDescent="0.2">
      <c r="A13" s="357" t="s">
        <v>112</v>
      </c>
      <c r="B13" s="934" t="s">
        <v>1806</v>
      </c>
      <c r="C13" s="356"/>
      <c r="D13" s="357" t="s">
        <v>580</v>
      </c>
      <c r="E13" s="575"/>
      <c r="F13" s="936">
        <f>'Expenditures 15-22'!K331</f>
        <v>1137574</v>
      </c>
      <c r="G13" s="938"/>
    </row>
    <row r="14" spans="1:7" ht="12" customHeight="1" thickBot="1" x14ac:dyDescent="0.25">
      <c r="A14" s="939"/>
      <c r="B14" s="576"/>
      <c r="C14" s="577"/>
      <c r="D14" s="994" t="s">
        <v>580</v>
      </c>
      <c r="E14" s="588" t="s">
        <v>1112</v>
      </c>
      <c r="F14" s="940">
        <f>SUM(F8:F13)</f>
        <v>12989324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82891</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3383</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711065</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39349</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308375</v>
      </c>
      <c r="G53" s="355"/>
    </row>
    <row r="54" spans="1:7" ht="12" customHeight="1" x14ac:dyDescent="0.2">
      <c r="A54" s="357" t="s">
        <v>527</v>
      </c>
      <c r="B54" s="357" t="s">
        <v>1814</v>
      </c>
      <c r="C54" s="955" t="s">
        <v>1138</v>
      </c>
      <c r="D54" s="951" t="s">
        <v>1278</v>
      </c>
      <c r="E54" s="575"/>
      <c r="F54" s="1098">
        <f>'Expenditures 15-22'!G114</f>
        <v>35933</v>
      </c>
      <c r="G54" s="355"/>
    </row>
    <row r="55" spans="1:7" ht="12" customHeight="1" x14ac:dyDescent="0.2">
      <c r="A55" s="357" t="s">
        <v>527</v>
      </c>
      <c r="B55" s="357" t="s">
        <v>1815</v>
      </c>
      <c r="C55" s="955" t="s">
        <v>1138</v>
      </c>
      <c r="D55" s="951" t="s">
        <v>328</v>
      </c>
      <c r="E55" s="575"/>
      <c r="F55" s="1098">
        <f>'Expenditures 15-22'!I114</f>
        <v>40352</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64989</v>
      </c>
      <c r="G57" s="355"/>
    </row>
    <row r="58" spans="1:7" ht="12" customHeight="1" x14ac:dyDescent="0.2">
      <c r="A58" s="357" t="s">
        <v>528</v>
      </c>
      <c r="B58" s="357" t="s">
        <v>1818</v>
      </c>
      <c r="C58" s="952" t="s">
        <v>1138</v>
      </c>
      <c r="D58" s="951" t="s">
        <v>1278</v>
      </c>
      <c r="E58" s="575"/>
      <c r="F58" s="1100">
        <f>'Expenditures 15-22'!G150</f>
        <v>15382</v>
      </c>
      <c r="G58" s="355"/>
    </row>
    <row r="59" spans="1:7" ht="12" customHeight="1" x14ac:dyDescent="0.2">
      <c r="A59" s="961" t="s">
        <v>528</v>
      </c>
      <c r="B59" s="67" t="s">
        <v>1819</v>
      </c>
      <c r="C59" s="1041" t="s">
        <v>1138</v>
      </c>
      <c r="D59" s="67" t="s">
        <v>328</v>
      </c>
      <c r="F59" s="1101">
        <f>'Expenditures 15-22'!I150</f>
        <v>1155</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490000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38766</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43356</v>
      </c>
      <c r="G65" s="355"/>
    </row>
    <row r="66" spans="1:8" ht="12" customHeight="1" x14ac:dyDescent="0.2">
      <c r="A66" s="357" t="s">
        <v>529</v>
      </c>
      <c r="B66" s="357" t="s">
        <v>1826</v>
      </c>
      <c r="C66" s="952" t="s">
        <v>1138</v>
      </c>
      <c r="D66" s="951" t="s">
        <v>328</v>
      </c>
      <c r="E66" s="575"/>
      <c r="F66" s="1098">
        <f>'Expenditures 15-22'!I204</f>
        <v>2599</v>
      </c>
      <c r="G66" s="355"/>
    </row>
    <row r="67" spans="1:8" ht="12" customHeight="1" x14ac:dyDescent="0.2">
      <c r="A67" s="357" t="s">
        <v>530</v>
      </c>
      <c r="B67" s="357" t="s">
        <v>1827</v>
      </c>
      <c r="C67" s="952" t="str">
        <f>'Expenditures 15-22'!B210</f>
        <v>1125</v>
      </c>
      <c r="D67" s="1042" t="str">
        <f>'Expenditures 15-22'!A210</f>
        <v>Pre-K Programs</v>
      </c>
      <c r="E67" s="575"/>
      <c r="F67" s="1098">
        <f>'Expenditures 15-22'!K210</f>
        <v>5660</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65</v>
      </c>
      <c r="G71" s="355"/>
    </row>
    <row r="72" spans="1:8" ht="12" customHeight="1" x14ac:dyDescent="0.2">
      <c r="A72" s="357" t="s">
        <v>530</v>
      </c>
      <c r="B72" s="357" t="s">
        <v>1831</v>
      </c>
      <c r="C72" s="952">
        <f>'Expenditures 15-22'!B274</f>
        <v>3000</v>
      </c>
      <c r="D72" s="942" t="s">
        <v>517</v>
      </c>
      <c r="E72" s="575"/>
      <c r="F72" s="1098">
        <f>'Expenditures 15-22'!K274</f>
        <v>210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6465</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1889995</v>
      </c>
      <c r="G75" s="355"/>
    </row>
    <row r="76" spans="1:8" s="961" customFormat="1" ht="12" customHeight="1" thickTop="1" thickBot="1" x14ac:dyDescent="0.25">
      <c r="A76" s="581"/>
      <c r="B76" s="579"/>
      <c r="C76" s="580"/>
      <c r="D76" s="960" t="s">
        <v>1789</v>
      </c>
      <c r="E76" s="591"/>
      <c r="F76" s="1104">
        <f>(F14-F75)</f>
        <v>11099329</v>
      </c>
      <c r="G76" s="357"/>
    </row>
    <row r="77" spans="1:8" s="961" customFormat="1" ht="12" customHeight="1" thickTop="1" x14ac:dyDescent="0.2">
      <c r="A77" s="582"/>
      <c r="B77" s="579"/>
      <c r="C77" s="580"/>
      <c r="D77" s="960" t="s">
        <v>2023</v>
      </c>
      <c r="E77" s="591"/>
      <c r="F77" s="1565">
        <v>1236.49</v>
      </c>
      <c r="G77" s="358"/>
      <c r="H77" s="357"/>
    </row>
    <row r="78" spans="1:8" s="961" customFormat="1" ht="12" customHeight="1" thickBot="1" x14ac:dyDescent="0.25">
      <c r="A78" s="583"/>
      <c r="B78" s="579"/>
      <c r="C78" s="580"/>
      <c r="D78" s="960" t="s">
        <v>1855</v>
      </c>
      <c r="E78" s="591" t="s">
        <v>1112</v>
      </c>
      <c r="F78" s="1105">
        <f>IF(F77&gt;0,F76/F77," Complete Line 77")</f>
        <v>8976.4810067206363</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2485</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2597</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1712</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209414</v>
      </c>
      <c r="G93" s="969"/>
    </row>
    <row r="94" spans="1:7" ht="12" customHeight="1" x14ac:dyDescent="0.2">
      <c r="A94" s="970" t="s">
        <v>146</v>
      </c>
      <c r="B94" s="970" t="s">
        <v>182</v>
      </c>
      <c r="C94" s="967">
        <v>1700</v>
      </c>
      <c r="D94" s="976" t="str">
        <f>'Revenues 9-14'!A82</f>
        <v>Total District/School Activity Income</v>
      </c>
      <c r="E94" s="383"/>
      <c r="F94" s="1063">
        <f>SUM('Revenues 9-14'!C82,'Revenues 9-14'!D82)</f>
        <v>108276</v>
      </c>
      <c r="G94" s="969"/>
    </row>
    <row r="95" spans="1:7" ht="12" customHeight="1" x14ac:dyDescent="0.2">
      <c r="A95" s="970" t="s">
        <v>527</v>
      </c>
      <c r="B95" s="970" t="s">
        <v>183</v>
      </c>
      <c r="C95" s="967">
        <f>'Revenues 9-14'!B84</f>
        <v>1811</v>
      </c>
      <c r="D95" s="968" t="str">
        <f>'Revenues 9-14'!A84</f>
        <v>Rentals - Regular Textbooks</v>
      </c>
      <c r="E95" s="383"/>
      <c r="F95" s="1063">
        <f>'Revenues 9-14'!C84</f>
        <v>81331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1209</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30550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400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382539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1579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16794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480881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29683</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268487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328420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20517</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567321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12440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24178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17434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435</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2588682</v>
      </c>
    </row>
    <row r="176" spans="1:7" ht="12" customHeight="1" x14ac:dyDescent="0.2">
      <c r="A176" s="584"/>
      <c r="B176" s="585"/>
      <c r="C176" s="586"/>
      <c r="D176" s="992" t="s">
        <v>1852</v>
      </c>
      <c r="E176" s="1046"/>
      <c r="F176" s="1108">
        <f>'PCTC-OEPP 28-29'!F76-F175</f>
        <v>8510647</v>
      </c>
    </row>
    <row r="177" spans="1:7" ht="12" customHeight="1" x14ac:dyDescent="0.2">
      <c r="A177" s="584"/>
      <c r="B177" s="585"/>
      <c r="C177" s="586"/>
      <c r="D177" s="992" t="s">
        <v>2007</v>
      </c>
      <c r="E177" s="1046"/>
      <c r="F177" s="1108">
        <f>'Cap Outlay Deprec 27'!I18</f>
        <v>1060116.6000000001</v>
      </c>
    </row>
    <row r="178" spans="1:7" ht="12" customHeight="1" x14ac:dyDescent="0.2">
      <c r="A178" s="584"/>
      <c r="B178" s="585"/>
      <c r="C178" s="586"/>
      <c r="D178" s="992" t="s">
        <v>1854</v>
      </c>
      <c r="E178" s="1046"/>
      <c r="F178" s="1108">
        <f>F176+F177</f>
        <v>9570763.5999999996</v>
      </c>
    </row>
    <row r="179" spans="1:7" ht="12" customHeight="1" x14ac:dyDescent="0.2">
      <c r="A179" s="584"/>
      <c r="B179" s="587"/>
      <c r="C179" s="586"/>
      <c r="D179" s="992" t="s">
        <v>2008</v>
      </c>
      <c r="E179" s="1046"/>
      <c r="F179" s="1109">
        <f>'PCTC-OEPP 28-29'!F77</f>
        <v>1236.49</v>
      </c>
      <c r="G179" s="68"/>
    </row>
    <row r="180" spans="1:7" ht="12" customHeight="1" thickBot="1" x14ac:dyDescent="0.25">
      <c r="A180" s="584"/>
      <c r="B180" s="587"/>
      <c r="C180" s="586"/>
      <c r="D180" s="992" t="s">
        <v>1929</v>
      </c>
      <c r="E180" s="1046" t="s">
        <v>1930</v>
      </c>
      <c r="F180" s="1110">
        <f>F178/F179</f>
        <v>7740.2676932284121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 xml:space="preserve">&amp;L&amp;8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1631</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f>'Expenditures 15-22'!E63+'Expenditures 15-22'!F63</f>
        <v>219859</v>
      </c>
      <c r="F10" s="856"/>
      <c r="G10" s="1111"/>
      <c r="H10" s="215"/>
      <c r="I10" s="215"/>
    </row>
    <row r="11" spans="1:9" s="2" customFormat="1" ht="22.5" customHeight="1" x14ac:dyDescent="0.2">
      <c r="A11" s="2408" t="s">
        <v>2084</v>
      </c>
      <c r="B11" s="2409"/>
      <c r="C11" s="2409"/>
      <c r="D11" s="2410"/>
      <c r="E11" s="1990">
        <v>57972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5953579</v>
      </c>
      <c r="F19" s="763"/>
      <c r="G19" s="765">
        <f>'Expenditures 15-22'!K33-SUM('Expenditures 15-22'!G33,'Expenditures 15-22'!I33)+'Expenditures 15-22'!D223</f>
        <v>5953579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293331</v>
      </c>
      <c r="F21" s="763"/>
      <c r="G21" s="765">
        <f>'Expenditures 15-22'!K42-SUM('Expenditures 15-22'!G42,'Expenditures 15-22'!I42)+'Expenditures 15-22'!K120-SUM('Expenditures 15-22'!G120,'Expenditures 15-22'!I120)+'Expenditures 15-22'!K174-SUM('Expenditures 15-22'!G174,'Expenditures 15-22'!I174)+'Expenditures 15-22'!D232</f>
        <v>293331</v>
      </c>
      <c r="H21" s="285"/>
      <c r="I21" s="215"/>
    </row>
    <row r="22" spans="1:9" s="2" customFormat="1" ht="12" customHeight="1" x14ac:dyDescent="0.2">
      <c r="A22" s="762" t="s">
        <v>644</v>
      </c>
      <c r="B22" s="758"/>
      <c r="C22" s="757">
        <v>2200</v>
      </c>
      <c r="D22" s="763"/>
      <c r="E22" s="764">
        <f>'Expenditures 15-22'!K47-SUM('Expenditures 15-22'!G47,'Expenditures 15-22'!I47)+'Expenditures 15-22'!D237</f>
        <v>463305</v>
      </c>
      <c r="F22" s="763"/>
      <c r="G22" s="765">
        <f>'Expenditures 15-22'!K47-SUM('Expenditures 15-22'!G47,'Expenditures 15-22'!I47)+'Expenditures 15-22'!D237</f>
        <v>463305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1505137</v>
      </c>
      <c r="F23" s="763"/>
      <c r="G23" s="764">
        <f>'Expenditures 15-22'!K53-SUM('Expenditures 15-22'!G53,'Expenditures 15-22'!I53)+'Expenditures 15-22'!D251+'Expenditures 15-22'!K323-SUM('Expenditures 15-22'!G323,'Expenditures 15-22'!I323)</f>
        <v>1505137</v>
      </c>
      <c r="H23" s="285"/>
      <c r="I23" s="215"/>
    </row>
    <row r="24" spans="1:9" s="2" customFormat="1" ht="12" customHeight="1" x14ac:dyDescent="0.2">
      <c r="A24" s="762" t="s">
        <v>646</v>
      </c>
      <c r="B24" s="758"/>
      <c r="C24" s="757">
        <v>2400</v>
      </c>
      <c r="D24" s="763"/>
      <c r="E24" s="764">
        <f>'Expenditures 15-22'!K57-SUM('Expenditures 15-22'!G57,'Expenditures 15-22'!I57)+'Expenditures 15-22'!D255</f>
        <v>596467</v>
      </c>
      <c r="F24" s="763"/>
      <c r="G24" s="765">
        <f>'Expenditures 15-22'!K57-SUM('Expenditures 15-22'!G57,'Expenditures 15-22'!I57)+'Expenditures 15-22'!D255</f>
        <v>596467</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109676</v>
      </c>
      <c r="E27" s="764">
        <f>E8</f>
        <v>0</v>
      </c>
      <c r="F27" s="764">
        <f>'Expenditures 15-22'!K60-SUM('Expenditures 15-22'!G60,'Expenditures 15-22'!I60)+'Expenditures 15-22'!D258-E8</f>
        <v>109676</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882150</v>
      </c>
      <c r="F28" s="767">
        <f>'Expenditures 15-22'!K61-SUM('Expenditures 15-22'!G61,'Expenditures 15-22'!I61)+'Expenditures 15-22'!K124-SUM('Expenditures 15-22'!G124,'Expenditures 15-22'!I124)+'Expenditures 15-22'!D260-E9</f>
        <v>882150</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1390405</v>
      </c>
      <c r="F29" s="763"/>
      <c r="G29" s="765">
        <f>'Expenditures 15-22'!K62-SUM('Expenditures 15-22'!G62,'Expenditures 15-22'!I62)+'Expenditures 15-22'!K125-SUM('Expenditures 15-22'!G125,'Expenditures 15-22'!I125)+'Expenditures 15-22'!K176-SUM('Expenditures 15-22'!G176,'Expenditures 15-22'!I176)+'Expenditures 15-22'!D261</f>
        <v>1390405</v>
      </c>
      <c r="H29" s="391"/>
    </row>
    <row r="30" spans="1:9" ht="12" customHeight="1" x14ac:dyDescent="0.2">
      <c r="A30" s="762" t="s">
        <v>106</v>
      </c>
      <c r="B30" s="760"/>
      <c r="C30" s="757">
        <v>2560</v>
      </c>
      <c r="D30" s="763"/>
      <c r="E30" s="764">
        <f>'Expenditures 15-22'!K63-SUM('Expenditures 15-22'!G63,'Expenditures 15-22'!I63)+'Expenditures 15-22'!D262-E10</f>
        <v>236501</v>
      </c>
      <c r="F30" s="763"/>
      <c r="G30" s="764">
        <f>'Expenditures 15-22'!K63-SUM('Expenditures 15-22'!G63,'Expenditures 15-22'!I63)+'Expenditures 15-22'!D262-E10</f>
        <v>236501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39559</v>
      </c>
      <c r="F39" s="763"/>
      <c r="G39" s="764">
        <f>'Expenditures 15-22'!K75-SUM('Expenditures 15-22'!G75,'Expenditures 15-22'!I75)+'Expenditures 15-22'!K130-SUM('Expenditures 15-22'!G130,'Expenditures 15-22'!I130)+'Expenditures 15-22'!K179-SUM('Expenditures 15-22'!G179,'Expenditures 15-22'!I179)+'Expenditures 15-22'!D274</f>
        <v>39559</v>
      </c>
    </row>
    <row r="40" spans="1:7" ht="12" customHeight="1" x14ac:dyDescent="0.2">
      <c r="A40" s="779" t="s">
        <v>162</v>
      </c>
      <c r="B40" s="780"/>
      <c r="C40" s="781"/>
      <c r="D40" s="767">
        <f>SUM(D19:D39)</f>
        <v>109676</v>
      </c>
      <c r="E40" s="767">
        <f>SUM(E19:E39)</f>
        <v>11360434</v>
      </c>
      <c r="F40" s="767">
        <f>SUM(F19:F39)</f>
        <v>991826</v>
      </c>
      <c r="G40" s="767">
        <f>SUM(G19:G39)</f>
        <v>10478284</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109676</v>
      </c>
      <c r="F42" s="772" t="s">
        <v>553</v>
      </c>
      <c r="G42" s="768">
        <f>F40</f>
        <v>991826</v>
      </c>
    </row>
    <row r="43" spans="1:7" ht="12" customHeight="1" x14ac:dyDescent="0.2">
      <c r="A43" s="285"/>
      <c r="B43" s="215"/>
      <c r="C43" s="286"/>
      <c r="D43" s="772" t="s">
        <v>552</v>
      </c>
      <c r="E43" s="768">
        <f>E40</f>
        <v>11360434</v>
      </c>
      <c r="F43" s="772" t="s">
        <v>552</v>
      </c>
      <c r="G43" s="768">
        <f>G40</f>
        <v>10478284</v>
      </c>
    </row>
    <row r="44" spans="1:7" ht="12" customHeight="1" x14ac:dyDescent="0.2">
      <c r="A44" s="285"/>
      <c r="B44" s="215"/>
      <c r="C44" s="215"/>
      <c r="D44" s="782" t="s">
        <v>1165</v>
      </c>
      <c r="E44" s="783">
        <f>(E42/E43)</f>
        <v>9.6542086332265121E-3</v>
      </c>
      <c r="F44" s="782" t="s">
        <v>1165</v>
      </c>
      <c r="G44" s="783">
        <f>(G42/G43)</f>
        <v>9.4655384412180466E-2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 xml:space="preserve">&amp;L&amp;8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1651</v>
      </c>
      <c r="B1" s="2411"/>
      <c r="C1" s="2411"/>
      <c r="D1" s="2411"/>
      <c r="E1" s="2411"/>
    </row>
    <row r="2" spans="1:7" ht="14.25" customHeight="1" x14ac:dyDescent="0.2">
      <c r="A2" s="1920" t="s">
        <v>1652</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15" t="s">
        <v>1931</v>
      </c>
      <c r="B5" s="2416"/>
      <c r="C5" s="2416"/>
      <c r="D5" s="2416"/>
      <c r="E5" s="2416"/>
    </row>
    <row r="6" spans="1:7" ht="12" customHeight="1" x14ac:dyDescent="0.25">
      <c r="A6" s="1923"/>
      <c r="B6" s="2417" t="str">
        <f>COVER!A17</f>
        <v>Jasper Co CUD 1</v>
      </c>
      <c r="C6" s="2417"/>
      <c r="D6" s="2417"/>
      <c r="E6" s="1924"/>
    </row>
    <row r="7" spans="1:7" ht="11.25" customHeight="1" x14ac:dyDescent="0.25">
      <c r="A7" s="1923"/>
      <c r="B7" s="2418">
        <f>COVER!A13</f>
        <v>12040001026</v>
      </c>
      <c r="C7" s="2418"/>
      <c r="D7" s="2418"/>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1926</v>
      </c>
      <c r="B9" s="1927"/>
      <c r="C9" s="1927"/>
      <c r="D9" s="1928"/>
      <c r="E9" s="1929"/>
    </row>
    <row r="10" spans="1:7" ht="27.75" customHeight="1" x14ac:dyDescent="0.2">
      <c r="A10" s="1930" t="s">
        <v>1729</v>
      </c>
      <c r="B10" s="1931"/>
      <c r="C10" s="1931"/>
      <c r="D10" s="1991"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1911</v>
      </c>
      <c r="B19" s="1934"/>
      <c r="C19" s="1934"/>
      <c r="D19" s="1937"/>
      <c r="E19" s="1936"/>
    </row>
    <row r="20" spans="1:11" ht="12" customHeight="1" x14ac:dyDescent="0.2">
      <c r="A20" s="1933" t="s">
        <v>1912</v>
      </c>
      <c r="B20" s="1934"/>
      <c r="C20" s="1934"/>
      <c r="D20" s="1937"/>
      <c r="E20" s="1936"/>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c r="C24" s="1934"/>
      <c r="D24" s="1937"/>
      <c r="E24" s="1936"/>
    </row>
    <row r="25" spans="1:11" ht="12" customHeight="1" x14ac:dyDescent="0.2">
      <c r="A25" s="1933" t="s">
        <v>1917</v>
      </c>
      <c r="B25" s="1934"/>
      <c r="C25" s="1934"/>
      <c r="D25" s="1937"/>
      <c r="E25" s="1936"/>
    </row>
    <row r="26" spans="1:11" ht="12" customHeight="1" x14ac:dyDescent="0.2">
      <c r="A26" s="1933" t="s">
        <v>1918</v>
      </c>
      <c r="B26" s="1934" t="s">
        <v>2089</v>
      </c>
      <c r="C26" s="1934" t="s">
        <v>2089</v>
      </c>
      <c r="D26" s="1937"/>
      <c r="E26" s="1936" t="s">
        <v>2131</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t="s">
        <v>2089</v>
      </c>
      <c r="C31" s="1934" t="s">
        <v>2089</v>
      </c>
      <c r="D31" s="1937"/>
      <c r="E31" s="1936" t="s">
        <v>2130</v>
      </c>
      <c r="K31" s="1947"/>
    </row>
    <row r="32" spans="1:11" ht="12" customHeight="1" x14ac:dyDescent="0.2">
      <c r="A32" s="1933" t="s">
        <v>1924</v>
      </c>
      <c r="B32" s="1934" t="s">
        <v>2089</v>
      </c>
      <c r="C32" s="1934" t="s">
        <v>2089</v>
      </c>
      <c r="D32" s="1937"/>
      <c r="E32" s="1936" t="s">
        <v>2129</v>
      </c>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1668</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Jasper Co CUD 1</v>
      </c>
      <c r="J6" s="2438"/>
    </row>
    <row r="7" spans="1:10" x14ac:dyDescent="0.2">
      <c r="A7" s="2439" t="s">
        <v>1015</v>
      </c>
      <c r="B7" s="2440"/>
      <c r="C7" s="2440"/>
      <c r="D7" s="2440"/>
      <c r="E7" s="2441"/>
      <c r="F7" s="1604"/>
      <c r="G7" s="1593"/>
      <c r="H7" s="1603" t="s">
        <v>431</v>
      </c>
      <c r="I7" s="2442">
        <f>COVER!A13</f>
        <v>12040001026</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218238</v>
      </c>
      <c r="F12" s="1632"/>
      <c r="G12" s="1631">
        <f t="shared" ref="G12:G18" si="0">SUM(E12:F12)</f>
        <v>218238</v>
      </c>
      <c r="H12" s="1633">
        <v>225563</v>
      </c>
      <c r="I12" s="1632"/>
      <c r="J12" s="1631">
        <f t="shared" ref="J12:J18" si="1">SUM(H12:I12)</f>
        <v>225563</v>
      </c>
    </row>
    <row r="13" spans="1:10" ht="15" customHeight="1" x14ac:dyDescent="0.2">
      <c r="A13" s="1627">
        <v>2</v>
      </c>
      <c r="B13" s="1628" t="s">
        <v>45</v>
      </c>
      <c r="C13" s="1629"/>
      <c r="D13" s="1630">
        <v>2330</v>
      </c>
      <c r="E13" s="1631">
        <f>'Expenditures 15-22'!K51</f>
        <v>131503</v>
      </c>
      <c r="F13" s="1632"/>
      <c r="G13" s="1631">
        <f t="shared" si="0"/>
        <v>131503</v>
      </c>
      <c r="H13" s="1633">
        <v>140769</v>
      </c>
      <c r="I13" s="1632"/>
      <c r="J13" s="1631">
        <f t="shared" si="1"/>
        <v>140769</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349741</v>
      </c>
      <c r="F19" s="1639">
        <f t="shared" si="2"/>
        <v>0</v>
      </c>
      <c r="G19" s="1639">
        <f t="shared" si="2"/>
        <v>349741</v>
      </c>
      <c r="H19" s="1639">
        <f t="shared" si="2"/>
        <v>366332</v>
      </c>
      <c r="I19" s="1639">
        <f t="shared" si="2"/>
        <v>0</v>
      </c>
      <c r="J19" s="1639">
        <f t="shared" si="2"/>
        <v>366332</v>
      </c>
    </row>
    <row r="20" spans="1:10" ht="25.5" customHeight="1" thickTop="1" x14ac:dyDescent="0.2">
      <c r="A20" s="1627">
        <v>9</v>
      </c>
      <c r="B20" s="2449" t="s">
        <v>2015</v>
      </c>
      <c r="C20" s="2447"/>
      <c r="D20" s="2448"/>
      <c r="E20" s="1640"/>
      <c r="F20" s="1640"/>
      <c r="G20" s="1640"/>
      <c r="H20" s="1640"/>
      <c r="I20" s="1640"/>
      <c r="J20" s="1641">
        <f>IF(AND(G19&gt;0,J19&gt;0),(((J19-G19)/G19)),"Enter Budget Data")</f>
        <v>4.7437961234170427E-2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1891</v>
      </c>
      <c r="G27" s="2450"/>
    </row>
    <row r="28" spans="1:10" ht="28.5" customHeight="1" x14ac:dyDescent="0.2">
      <c r="B28" s="1642"/>
      <c r="C28" s="2452" t="s">
        <v>2094</v>
      </c>
      <c r="D28" s="2452"/>
      <c r="E28" s="1909"/>
      <c r="F28" s="2452" t="s">
        <v>2095</v>
      </c>
      <c r="G28" s="2452"/>
    </row>
    <row r="29" spans="1:10" x14ac:dyDescent="0.2">
      <c r="B29" s="1642"/>
      <c r="C29" s="1903" t="s">
        <v>2022</v>
      </c>
      <c r="E29" s="1908"/>
      <c r="F29" s="2451" t="s">
        <v>1892</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2087</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2"/>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view="pageBreakPreview" zoomScale="60" zoomScaleNormal="11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4" spans="1:2" x14ac:dyDescent="0.2">
      <c r="B4" s="2097" t="s">
        <v>67</v>
      </c>
    </row>
    <row r="5" spans="1:2" x14ac:dyDescent="0.2">
      <c r="A5" s="385">
        <v>1</v>
      </c>
      <c r="B5" s="12" t="s">
        <v>2115</v>
      </c>
    </row>
    <row r="6" spans="1:2" x14ac:dyDescent="0.2">
      <c r="A6" s="385">
        <v>2</v>
      </c>
      <c r="B6" s="12" t="s">
        <v>2116</v>
      </c>
    </row>
    <row r="7" spans="1:2" x14ac:dyDescent="0.2">
      <c r="A7" s="385">
        <v>3</v>
      </c>
      <c r="B7" s="12" t="s">
        <v>2117</v>
      </c>
    </row>
    <row r="8" spans="1:2" x14ac:dyDescent="0.2">
      <c r="A8" s="385">
        <v>4</v>
      </c>
      <c r="B8" s="12" t="s">
        <v>2118</v>
      </c>
    </row>
    <row r="9" spans="1:2" x14ac:dyDescent="0.2">
      <c r="A9" s="385">
        <v>5</v>
      </c>
      <c r="B9" s="12" t="s">
        <v>2119</v>
      </c>
    </row>
    <row r="10" spans="1:2" x14ac:dyDescent="0.2">
      <c r="A10" s="386"/>
    </row>
    <row r="11" spans="1:2" x14ac:dyDescent="0.2">
      <c r="A11" s="386"/>
      <c r="B11" s="2097" t="s">
        <v>7</v>
      </c>
    </row>
    <row r="12" spans="1:2" x14ac:dyDescent="0.2">
      <c r="A12" s="385">
        <v>1</v>
      </c>
      <c r="B12" s="12" t="s">
        <v>2120</v>
      </c>
    </row>
    <row r="13" spans="1:2" x14ac:dyDescent="0.2">
      <c r="A13" s="385">
        <v>2</v>
      </c>
      <c r="B13" s="12" t="s">
        <v>2121</v>
      </c>
    </row>
    <row r="14" spans="1:2" x14ac:dyDescent="0.2">
      <c r="A14" s="385">
        <v>3</v>
      </c>
      <c r="B14" s="12" t="s">
        <v>2122</v>
      </c>
    </row>
    <row r="15" spans="1:2" x14ac:dyDescent="0.2">
      <c r="A15" s="385"/>
    </row>
    <row r="16" spans="1:2" x14ac:dyDescent="0.2">
      <c r="A16" s="385"/>
      <c r="B16" s="2097" t="s">
        <v>381</v>
      </c>
    </row>
    <row r="17" spans="1:2" x14ac:dyDescent="0.2">
      <c r="A17" s="385">
        <v>1</v>
      </c>
      <c r="B17" s="12" t="s">
        <v>2123</v>
      </c>
    </row>
    <row r="18" spans="1:2" x14ac:dyDescent="0.2">
      <c r="A18" s="385">
        <v>2</v>
      </c>
      <c r="B18" s="12" t="s">
        <v>2124</v>
      </c>
    </row>
    <row r="19" spans="1:2" x14ac:dyDescent="0.2">
      <c r="A19" s="385">
        <v>3</v>
      </c>
      <c r="B19" s="12" t="s">
        <v>2178</v>
      </c>
    </row>
    <row r="20" spans="1:2" x14ac:dyDescent="0.2">
      <c r="A20" s="385"/>
    </row>
    <row r="21" spans="1:2" x14ac:dyDescent="0.2">
      <c r="A21" s="385"/>
      <c r="B21" s="2097" t="s">
        <v>1353</v>
      </c>
    </row>
    <row r="22" spans="1:2" x14ac:dyDescent="0.2">
      <c r="A22" s="385">
        <v>1</v>
      </c>
      <c r="B22" s="12" t="s">
        <v>2125</v>
      </c>
    </row>
    <row r="23" spans="1:2" x14ac:dyDescent="0.2">
      <c r="A23" s="386"/>
    </row>
    <row r="24" spans="1:2" x14ac:dyDescent="0.2">
      <c r="A24" s="386"/>
      <c r="B24" s="2097" t="s">
        <v>2126</v>
      </c>
    </row>
    <row r="25" spans="1:2" x14ac:dyDescent="0.2">
      <c r="A25" s="385">
        <v>1</v>
      </c>
      <c r="B25" s="12" t="s">
        <v>2127</v>
      </c>
    </row>
    <row r="26" spans="1:2" x14ac:dyDescent="0.2">
      <c r="A26" s="385"/>
    </row>
    <row r="27" spans="1:2" x14ac:dyDescent="0.2">
      <c r="A27" s="385"/>
      <c r="B27" s="2097" t="s">
        <v>2128</v>
      </c>
    </row>
    <row r="28" spans="1:2" x14ac:dyDescent="0.2">
      <c r="A28" s="385">
        <v>1</v>
      </c>
      <c r="B28" s="2455" t="s">
        <v>2179</v>
      </c>
    </row>
    <row r="29" spans="1:2" x14ac:dyDescent="0.2">
      <c r="A29" s="385"/>
      <c r="B29" s="2456"/>
    </row>
    <row r="30" spans="1:2" x14ac:dyDescent="0.2">
      <c r="A30" s="385">
        <v>2</v>
      </c>
      <c r="B30" s="2457" t="s">
        <v>2180</v>
      </c>
    </row>
    <row r="31" spans="1:2" x14ac:dyDescent="0.2">
      <c r="A31" s="385"/>
      <c r="B31" s="2457"/>
    </row>
    <row r="32" spans="1:2" x14ac:dyDescent="0.2">
      <c r="A32" s="385">
        <v>3</v>
      </c>
      <c r="B32" s="2457" t="s">
        <v>2181</v>
      </c>
    </row>
    <row r="33" spans="1:2" x14ac:dyDescent="0.2">
      <c r="A33" s="385"/>
      <c r="B33" s="2457"/>
    </row>
    <row r="34" spans="1:2" x14ac:dyDescent="0.2">
      <c r="A34" s="385">
        <v>4</v>
      </c>
      <c r="B34" s="2457" t="s">
        <v>2182</v>
      </c>
    </row>
    <row r="35" spans="1:2" x14ac:dyDescent="0.2">
      <c r="A35" s="386"/>
      <c r="B35" s="2457"/>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c r="B58" s="166" t="str">
        <f>COVER!A17</f>
        <v>Jasper Co CUD 1</v>
      </c>
    </row>
    <row r="59" spans="1:2" x14ac:dyDescent="0.2">
      <c r="B59" s="393">
        <f>COVER!A13</f>
        <v>12040001026</v>
      </c>
    </row>
  </sheetData>
  <mergeCells count="4">
    <mergeCell ref="B28:B29"/>
    <mergeCell ref="B30:B31"/>
    <mergeCell ref="B32:B33"/>
    <mergeCell ref="B34:B35"/>
  </mergeCells>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C25" sqref="C2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1181100</xdr:colOff>
                <xdr:row>1</xdr:row>
                <xdr:rowOff>19050</xdr:rowOff>
              </from>
              <to>
                <xdr:col>0</xdr:col>
                <xdr:colOff>2047875</xdr:colOff>
                <xdr:row>5</xdr:row>
                <xdr:rowOff>76200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Acrobat Document" dvAspect="DVASPECT_ICON" shapeId="84997" r:id="rId6">
          <objectPr defaultSize="0" r:id="rId7">
            <anchor moveWithCells="1">
              <from>
                <xdr:col>0</xdr:col>
                <xdr:colOff>152400</xdr:colOff>
                <xdr:row>1</xdr:row>
                <xdr:rowOff>9525</xdr:rowOff>
              </from>
              <to>
                <xdr:col>0</xdr:col>
                <xdr:colOff>1019175</xdr:colOff>
                <xdr:row>5</xdr:row>
                <xdr:rowOff>66675</xdr:rowOff>
              </to>
            </anchor>
          </objectPr>
        </oleObject>
      </mc:Choice>
      <mc:Fallback>
        <oleObject progId="Acrobat Document" dvAspect="DVASPECT_ICON" shapeId="84997" r:id="rId6"/>
      </mc:Fallback>
    </mc:AlternateContent>
    <mc:AlternateContent xmlns:mc="http://schemas.openxmlformats.org/markup-compatibility/2006">
      <mc:Choice Requires="x14">
        <oleObject progId="Worksheet" dvAspect="DVASPECT_ICON" shapeId="84998" r:id="rId8">
          <objectPr defaultSize="0" r:id="rId9">
            <anchor moveWithCells="1">
              <from>
                <xdr:col>0</xdr:col>
                <xdr:colOff>161925</xdr:colOff>
                <xdr:row>5</xdr:row>
                <xdr:rowOff>152400</xdr:rowOff>
              </from>
              <to>
                <xdr:col>0</xdr:col>
                <xdr:colOff>1028700</xdr:colOff>
                <xdr:row>10</xdr:row>
                <xdr:rowOff>47625</xdr:rowOff>
              </to>
            </anchor>
          </objectPr>
        </oleObject>
      </mc:Choice>
      <mc:Fallback>
        <oleObject progId="Worksheet" dvAspect="DVASPECT_ICON" shapeId="84998" r:id="rId8"/>
      </mc:Fallback>
    </mc:AlternateContent>
    <mc:AlternateContent xmlns:mc="http://schemas.openxmlformats.org/markup-compatibility/2006">
      <mc:Choice Requires="x14">
        <oleObject progId="Acrobat Document" dvAspect="DVASPECT_ICON" shapeId="84999" r:id="rId10">
          <objectPr defaultSize="0" r:id="rId11">
            <anchor moveWithCells="1">
              <from>
                <xdr:col>0</xdr:col>
                <xdr:colOff>2381250</xdr:colOff>
                <xdr:row>1</xdr:row>
                <xdr:rowOff>47625</xdr:rowOff>
              </from>
              <to>
                <xdr:col>1</xdr:col>
                <xdr:colOff>400050</xdr:colOff>
                <xdr:row>6</xdr:row>
                <xdr:rowOff>9525</xdr:rowOff>
              </to>
            </anchor>
          </objectPr>
        </oleObject>
      </mc:Choice>
      <mc:Fallback>
        <oleObject progId="Acrobat Document" dvAspect="DVASPECT_ICON" shapeId="84999"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1874</v>
      </c>
      <c r="B1" s="2459"/>
      <c r="C1" s="2459"/>
      <c r="D1" s="2459"/>
      <c r="E1" s="2459"/>
      <c r="F1" s="2460"/>
    </row>
    <row r="2" spans="1:8" ht="39.75" customHeight="1" x14ac:dyDescent="0.2">
      <c r="A2" s="2468" t="s">
        <v>2016</v>
      </c>
      <c r="B2" s="2469"/>
      <c r="C2" s="2469"/>
      <c r="D2" s="2469"/>
      <c r="E2" s="2469"/>
      <c r="F2" s="2470"/>
      <c r="G2" s="1819"/>
      <c r="H2" s="1819"/>
    </row>
    <row r="3" spans="1:8" ht="46.5" customHeight="1" x14ac:dyDescent="0.2">
      <c r="A3" s="2471" t="s">
        <v>1724</v>
      </c>
      <c r="B3" s="2472"/>
      <c r="C3" s="2472"/>
      <c r="D3" s="2472"/>
      <c r="E3" s="2472"/>
      <c r="F3" s="2473"/>
      <c r="G3" s="1819"/>
      <c r="H3" s="1819"/>
    </row>
    <row r="4" spans="1:8" s="1571" customFormat="1" ht="41.25" customHeight="1" x14ac:dyDescent="0.2">
      <c r="A4" s="2474" t="s">
        <v>1873</v>
      </c>
      <c r="B4" s="2475"/>
      <c r="C4" s="2475"/>
      <c r="D4" s="2475"/>
      <c r="E4" s="2475"/>
      <c r="F4" s="2476"/>
    </row>
    <row r="5" spans="1:8" ht="42" customHeight="1" x14ac:dyDescent="0.2">
      <c r="A5" s="1834" t="s">
        <v>560</v>
      </c>
      <c r="B5" s="1572" t="s">
        <v>1876</v>
      </c>
      <c r="C5" s="1572" t="s">
        <v>1877</v>
      </c>
      <c r="D5" s="1572" t="s">
        <v>1875</v>
      </c>
      <c r="E5" s="1572" t="s">
        <v>1878</v>
      </c>
      <c r="F5" s="1572" t="s">
        <v>1634</v>
      </c>
    </row>
    <row r="6" spans="1:8" s="1575" customFormat="1" ht="14.25" customHeight="1" x14ac:dyDescent="0.2">
      <c r="A6" s="1573" t="s">
        <v>1635</v>
      </c>
      <c r="B6" s="1574">
        <f>'Acct Summary 7-8'!C8</f>
        <v>8661939</v>
      </c>
      <c r="C6" s="1574">
        <f>'Acct Summary 7-8'!D8</f>
        <v>1019979</v>
      </c>
      <c r="D6" s="1574">
        <f>'Acct Summary 7-8'!F8</f>
        <v>987129</v>
      </c>
      <c r="E6" s="1574">
        <f>'Acct Summary 7-8'!I8</f>
        <v>96179</v>
      </c>
      <c r="F6" s="1574">
        <f>SUM(B6:E6)</f>
        <v>10765226</v>
      </c>
    </row>
    <row r="7" spans="1:8" s="1575" customFormat="1" ht="14.25" customHeight="1" thickBot="1" x14ac:dyDescent="0.25">
      <c r="A7" s="1573" t="s">
        <v>1636</v>
      </c>
      <c r="B7" s="1576">
        <f>'Acct Summary 7-8'!C17</f>
        <v>8305046</v>
      </c>
      <c r="C7" s="1576">
        <f>'Acct Summary 7-8'!D17</f>
        <v>856072</v>
      </c>
      <c r="D7" s="1576">
        <f>'Acct Summary 7-8'!F17</f>
        <v>1281984</v>
      </c>
      <c r="E7" s="1835"/>
      <c r="F7" s="1574">
        <f>SUM(B7:E7)</f>
        <v>10443102</v>
      </c>
    </row>
    <row r="8" spans="1:8" s="1575" customFormat="1" ht="14.25" thickTop="1" thickBot="1" x14ac:dyDescent="0.25">
      <c r="A8" s="1577" t="s">
        <v>1637</v>
      </c>
      <c r="B8" s="1578">
        <f>(B6-B7)</f>
        <v>356893</v>
      </c>
      <c r="C8" s="1578">
        <f>(C6-C7)</f>
        <v>163907</v>
      </c>
      <c r="D8" s="1578">
        <f>(D6-D7)</f>
        <v>-294855</v>
      </c>
      <c r="E8" s="1576">
        <f>(E6-E7)</f>
        <v>96179</v>
      </c>
      <c r="F8" s="1579">
        <f>SUM(F6-F7)</f>
        <v>322124</v>
      </c>
    </row>
    <row r="9" spans="1:8" s="1575" customFormat="1" ht="14.25" thickTop="1" thickBot="1" x14ac:dyDescent="0.25">
      <c r="A9" s="1580" t="s">
        <v>2017</v>
      </c>
      <c r="B9" s="1581">
        <f>'Acct Summary 7-8'!C81</f>
        <v>771507</v>
      </c>
      <c r="C9" s="1581">
        <f>'Acct Summary 7-8'!D81</f>
        <v>986788</v>
      </c>
      <c r="D9" s="1581">
        <f>'Acct Summary 7-8'!F81</f>
        <v>-399809</v>
      </c>
      <c r="E9" s="1581">
        <f>'Acct Summary 7-8'!I81</f>
        <v>505542</v>
      </c>
      <c r="F9" s="1660">
        <f>SUM(B9:E9)</f>
        <v>1864028</v>
      </c>
    </row>
    <row r="10" spans="1:8" ht="16.5" customHeight="1" thickTop="1" x14ac:dyDescent="0.2">
      <c r="A10" s="1582"/>
      <c r="B10" s="1583"/>
      <c r="C10" s="2462" t="str">
        <f>IF(AND(F8&lt;0,F9&gt;=0,ABS(F8*3)&gt;ABS(F9)),A14,IF(AND(F8&lt;0,F9&gt;0,ABS(F8*3)&lt;=ABS(F9)),A15,IF(AND(F8&lt;0,F9&lt;0),A14,IF(F9=0,A17,A16))))</f>
        <v>Balanced - no deficit reduction plan is required.</v>
      </c>
      <c r="D10" s="2463"/>
      <c r="E10" s="2463"/>
      <c r="F10" s="2464"/>
    </row>
    <row r="11" spans="1:8" ht="19.5" customHeight="1" x14ac:dyDescent="0.2">
      <c r="A11" s="1658"/>
      <c r="B11" s="1659"/>
      <c r="C11" s="2462"/>
      <c r="D11" s="2463"/>
      <c r="E11" s="2463"/>
      <c r="F11" s="2464"/>
      <c r="H11" s="1657"/>
    </row>
    <row r="12" spans="1:8" ht="19.5" customHeight="1" x14ac:dyDescent="0.2">
      <c r="A12" s="1658"/>
      <c r="B12" s="1659"/>
      <c r="C12" s="2462"/>
      <c r="D12" s="2463"/>
      <c r="E12" s="2463"/>
      <c r="F12" s="2464"/>
      <c r="H12" s="1657"/>
    </row>
    <row r="13" spans="1:8" ht="19.5" customHeight="1" x14ac:dyDescent="0.2">
      <c r="A13" s="1658"/>
      <c r="B13" s="1659"/>
      <c r="C13" s="2465"/>
      <c r="D13" s="2466"/>
      <c r="E13" s="2466"/>
      <c r="F13" s="2467"/>
      <c r="H13" s="1657"/>
    </row>
    <row r="14" spans="1:8" s="1531" customFormat="1" hidden="1" x14ac:dyDescent="0.2">
      <c r="A14" s="2461" t="s">
        <v>1945</v>
      </c>
      <c r="B14" s="2461"/>
      <c r="C14" s="2461"/>
      <c r="D14" s="2461"/>
      <c r="E14" s="2461"/>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7"/>
      <c r="B8" s="2478"/>
      <c r="C8" s="2478"/>
      <c r="D8" s="2479"/>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82" t="s">
        <v>1886</v>
      </c>
      <c r="D11" s="2483"/>
    </row>
    <row r="12" spans="1:4" s="4" customFormat="1" ht="12.75" x14ac:dyDescent="0.2">
      <c r="A12" s="1892"/>
      <c r="B12" s="226"/>
      <c r="C12" s="1891" t="s">
        <v>1885</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1887</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1908</v>
      </c>
      <c r="D28" s="234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1910</v>
      </c>
      <c r="D31" s="1254" t="str">
        <f>IF(AND(COVER!J29="X",COVER!J30="X",COVER!L30&lt;&gt;"X"),"OK",IF(AND(COVER!J29="X",COVER!J30&lt;&gt;"X",COVER!L30="X"),"OK",IF(AND(COVER!L29="X",COVER!J30&lt;&gt;"X"),"OK","PLEASE CHECK YES or NO.")))</f>
        <v>OK</v>
      </c>
    </row>
    <row r="32" spans="1:4" x14ac:dyDescent="0.2">
      <c r="A32" s="231"/>
      <c r="B32" s="234"/>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9" sqref="B49"/>
    </sheetView>
  </sheetViews>
  <sheetFormatPr defaultColWidth="9.140625" defaultRowHeight="12.75" x14ac:dyDescent="0.2"/>
  <cols>
    <col min="1" max="1" width="7.85546875" style="1273" customWidth="1"/>
    <col min="2" max="2" width="5.710937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9" t="s">
        <v>2018</v>
      </c>
      <c r="B4" s="2490"/>
      <c r="C4" s="2490"/>
      <c r="D4" s="2490"/>
      <c r="E4" s="2490"/>
      <c r="F4" s="2490"/>
      <c r="G4" s="2490"/>
      <c r="H4" s="2490"/>
      <c r="I4" s="2490"/>
      <c r="J4" s="2490"/>
      <c r="K4" s="2490"/>
      <c r="L4" s="249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8"/>
      <c r="C6" s="1948"/>
      <c r="D6" s="1948"/>
      <c r="E6" s="2003" t="s">
        <v>1389</v>
      </c>
      <c r="F6" s="1959"/>
      <c r="G6" s="2004" t="s">
        <v>1388</v>
      </c>
      <c r="H6" s="1948"/>
      <c r="I6" s="1948"/>
      <c r="J6" s="1948"/>
      <c r="K6" s="1948"/>
      <c r="L6" s="1949"/>
      <c r="V6" s="1291"/>
      <c r="W6" s="1291"/>
      <c r="X6" s="1291"/>
      <c r="Y6" s="1291"/>
      <c r="Z6" s="1291"/>
      <c r="AA6" s="1291"/>
      <c r="AB6" s="1291"/>
      <c r="AC6" s="1291"/>
    </row>
    <row r="7" spans="1:29" x14ac:dyDescent="0.2">
      <c r="A7" s="2491" t="str">
        <f>COVER!A17</f>
        <v>Jasper Co CUD 1</v>
      </c>
      <c r="B7" s="2492"/>
      <c r="C7" s="2492"/>
      <c r="D7" s="2493"/>
      <c r="E7" s="2494">
        <f>COVER!A13</f>
        <v>12040001026</v>
      </c>
      <c r="F7" s="2495"/>
      <c r="G7" s="2496" t="str">
        <f>COVER!T23</f>
        <v>065-037016</v>
      </c>
      <c r="H7" s="2497"/>
      <c r="I7" s="2497"/>
      <c r="J7" s="2497"/>
      <c r="K7" s="2497"/>
      <c r="L7" s="2498"/>
    </row>
    <row r="8" spans="1:29" ht="13.5" customHeight="1" x14ac:dyDescent="0.2">
      <c r="A8" s="2002" t="s">
        <v>1900</v>
      </c>
      <c r="B8" s="1958"/>
      <c r="C8" s="1948"/>
      <c r="D8" s="1948"/>
      <c r="E8" s="1960"/>
      <c r="F8" s="1949"/>
      <c r="G8" s="2005" t="s">
        <v>1387</v>
      </c>
      <c r="H8" s="1279"/>
      <c r="I8" s="1279"/>
      <c r="J8" s="1279"/>
      <c r="K8" s="1279"/>
      <c r="L8" s="1950"/>
    </row>
    <row r="9" spans="1:29" ht="13.5" customHeight="1" x14ac:dyDescent="0.2">
      <c r="A9" s="2499"/>
      <c r="B9" s="2500"/>
      <c r="C9" s="2500"/>
      <c r="D9" s="2500"/>
      <c r="E9" s="2500"/>
      <c r="F9" s="2501"/>
      <c r="G9" s="2502" t="str">
        <f>COVER!T13</f>
        <v>Kemper CPA Group LLP</v>
      </c>
      <c r="H9" s="2503"/>
      <c r="I9" s="2503"/>
      <c r="J9" s="2503"/>
      <c r="K9" s="2503"/>
      <c r="L9" s="2504"/>
    </row>
    <row r="10" spans="1:29" ht="13.5" customHeight="1" x14ac:dyDescent="0.2">
      <c r="A10" s="2505" t="str">
        <f>COVER!A38</f>
        <v>Andrew Johnson</v>
      </c>
      <c r="B10" s="2506"/>
      <c r="C10" s="2506"/>
      <c r="D10" s="2506"/>
      <c r="E10" s="2506"/>
      <c r="F10" s="2507"/>
      <c r="G10" s="2502" t="str">
        <f>COVER!T17</f>
        <v>1213 South West Street</v>
      </c>
      <c r="H10" s="2508"/>
      <c r="I10" s="2508"/>
      <c r="J10" s="2508"/>
      <c r="K10" s="2508"/>
      <c r="L10" s="2509"/>
    </row>
    <row r="11" spans="1:29" ht="13.5" customHeight="1" x14ac:dyDescent="0.2">
      <c r="A11" s="2002" t="s">
        <v>1902</v>
      </c>
      <c r="B11" s="1958"/>
      <c r="C11" s="1948"/>
      <c r="D11" s="1960"/>
      <c r="E11" s="1948"/>
      <c r="F11" s="1949"/>
      <c r="G11" s="2502" t="str">
        <f>COVER!T19</f>
        <v>Olney</v>
      </c>
      <c r="H11" s="2508"/>
      <c r="I11" s="2508"/>
      <c r="J11" s="1997" t="str">
        <f>COVER!X19</f>
        <v>IL</v>
      </c>
      <c r="K11" s="1997">
        <f>COVER!Z19</f>
        <v>62450</v>
      </c>
      <c r="L11" s="1996"/>
    </row>
    <row r="12" spans="1:29" ht="13.5" customHeight="1" x14ac:dyDescent="0.2">
      <c r="A12" s="2510" t="s">
        <v>1901</v>
      </c>
      <c r="B12" s="2511"/>
      <c r="C12" s="2511"/>
      <c r="D12" s="2511"/>
      <c r="E12" s="2511"/>
      <c r="F12" s="2512"/>
      <c r="G12" s="1917"/>
      <c r="H12" s="1295"/>
      <c r="I12" s="1295"/>
      <c r="J12" s="1295"/>
      <c r="K12" s="1295"/>
      <c r="L12" s="1918"/>
    </row>
    <row r="13" spans="1:29" ht="13.5" customHeight="1" x14ac:dyDescent="0.2">
      <c r="A13" s="2502"/>
      <c r="B13" s="2503"/>
      <c r="C13" s="2503"/>
      <c r="D13" s="2503"/>
      <c r="E13" s="1294"/>
      <c r="F13" s="1998"/>
      <c r="G13" s="2006" t="s">
        <v>1903</v>
      </c>
      <c r="H13" s="1951"/>
      <c r="I13" s="2513" t="str">
        <f>COVER!T25</f>
        <v>rhawkins@kcpag.com</v>
      </c>
      <c r="J13" s="2514"/>
      <c r="K13" s="2514"/>
      <c r="L13" s="2515"/>
    </row>
    <row r="14" spans="1:29" ht="13.5" customHeight="1" x14ac:dyDescent="0.2">
      <c r="A14" s="2502" t="str">
        <f>COVER!A19</f>
        <v>609 South Lafayette Street</v>
      </c>
      <c r="B14" s="2500"/>
      <c r="C14" s="2500"/>
      <c r="D14" s="2500"/>
      <c r="E14" s="1995">
        <v>0</v>
      </c>
      <c r="F14" s="1293"/>
      <c r="G14" s="2007" t="s">
        <v>1386</v>
      </c>
      <c r="H14" s="1279"/>
      <c r="I14" s="1279"/>
      <c r="J14" s="1279"/>
      <c r="K14" s="1279"/>
      <c r="L14" s="1950"/>
    </row>
    <row r="15" spans="1:29" ht="13.5" customHeight="1" x14ac:dyDescent="0.2">
      <c r="A15" s="2502" t="str">
        <f>COVER!A21</f>
        <v>Newton</v>
      </c>
      <c r="B15" s="2508"/>
      <c r="C15" s="2508"/>
      <c r="D15" s="1278"/>
      <c r="E15" s="1919"/>
      <c r="F15" s="1292"/>
      <c r="G15" s="1994" t="str">
        <f>COVER!T15</f>
        <v>Ryan Hawkins</v>
      </c>
      <c r="H15" s="1279"/>
      <c r="I15" s="1279"/>
      <c r="J15" s="1279"/>
      <c r="K15" s="1279"/>
      <c r="L15" s="1950"/>
    </row>
    <row r="16" spans="1:29" ht="12.2" customHeight="1" x14ac:dyDescent="0.2">
      <c r="A16" s="1994"/>
      <c r="B16" s="1501"/>
      <c r="C16" s="1997">
        <f>COVER!A25</f>
        <v>62448</v>
      </c>
      <c r="D16" s="1997"/>
      <c r="E16" s="1997"/>
      <c r="F16" s="1998"/>
      <c r="G16" s="2516"/>
      <c r="H16" s="2517"/>
      <c r="I16" s="2517"/>
      <c r="J16" s="2517"/>
      <c r="K16" s="2517"/>
      <c r="L16" s="2518"/>
    </row>
    <row r="17" spans="1:13" ht="12.2" customHeight="1" x14ac:dyDescent="0.2">
      <c r="A17" s="2519"/>
      <c r="B17" s="2520"/>
      <c r="C17" s="2520"/>
      <c r="D17" s="2520"/>
      <c r="E17" s="2520"/>
      <c r="F17" s="2521"/>
      <c r="G17" s="2007" t="s">
        <v>1385</v>
      </c>
      <c r="H17" s="1279"/>
      <c r="I17" s="1279"/>
      <c r="J17" s="1279"/>
      <c r="K17" s="2008" t="s">
        <v>1384</v>
      </c>
      <c r="L17" s="1949"/>
      <c r="M17" s="1291"/>
    </row>
    <row r="18" spans="1:13" ht="12.2" customHeight="1" x14ac:dyDescent="0.2">
      <c r="A18" s="2505"/>
      <c r="B18" s="2506"/>
      <c r="C18" s="2506"/>
      <c r="D18" s="2506"/>
      <c r="E18" s="2506"/>
      <c r="F18" s="2507"/>
      <c r="G18" s="2491" t="str">
        <f>COVER!T21</f>
        <v>618-395-2105</v>
      </c>
      <c r="H18" s="2492"/>
      <c r="I18" s="2492"/>
      <c r="J18" s="2492"/>
      <c r="K18" s="2491" t="str">
        <f>COVER!X21</f>
        <v>618-395-7079</v>
      </c>
      <c r="L18" s="252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2024</v>
      </c>
    </row>
    <row r="22" spans="1:13" ht="12.2" customHeight="1" x14ac:dyDescent="0.2">
      <c r="A22" s="1290"/>
    </row>
    <row r="23" spans="1:13" ht="12.2" customHeight="1" x14ac:dyDescent="0.2">
      <c r="A23" s="1290"/>
      <c r="B23" s="1280" t="s">
        <v>2089</v>
      </c>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t="s">
        <v>2089</v>
      </c>
      <c r="C26" s="2009" t="s">
        <v>2025</v>
      </c>
      <c r="D26" s="1284"/>
      <c r="E26" s="1284"/>
    </row>
    <row r="27" spans="1:13" s="1277" customFormat="1" ht="9" customHeight="1" x14ac:dyDescent="0.2">
      <c r="B27" s="1283"/>
      <c r="C27" s="2009"/>
      <c r="D27" s="1284"/>
      <c r="E27" s="1284"/>
    </row>
    <row r="28" spans="1:13" s="1277" customFormat="1" ht="12.2" customHeight="1" x14ac:dyDescent="0.2">
      <c r="A28" s="1288"/>
      <c r="B28" s="1280" t="s">
        <v>2089</v>
      </c>
      <c r="C28" s="2009" t="s">
        <v>2026</v>
      </c>
      <c r="D28" s="1284"/>
      <c r="E28" s="1284"/>
    </row>
    <row r="29" spans="1:13" s="1277" customFormat="1" ht="9" customHeight="1" x14ac:dyDescent="0.2">
      <c r="A29" s="1288"/>
      <c r="B29" s="1283"/>
      <c r="C29" s="2009"/>
      <c r="D29" s="1284"/>
      <c r="E29" s="1284"/>
    </row>
    <row r="30" spans="1:13" s="1277" customFormat="1" ht="12.2" customHeight="1" x14ac:dyDescent="0.2">
      <c r="B30" s="1280" t="s">
        <v>2089</v>
      </c>
      <c r="C30" s="2009" t="s">
        <v>2027</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t="s">
        <v>2089</v>
      </c>
      <c r="C32" s="2009" t="s">
        <v>2028</v>
      </c>
      <c r="D32" s="1278"/>
      <c r="E32" s="1278"/>
      <c r="F32" s="1284"/>
      <c r="G32" s="1284"/>
      <c r="H32" s="1284"/>
      <c r="I32" s="1284"/>
      <c r="J32" s="1284"/>
      <c r="K32" s="1284"/>
      <c r="L32" s="1284"/>
    </row>
    <row r="33" spans="1:12" s="1277" customFormat="1" ht="10.9" customHeight="1" x14ac:dyDescent="0.2">
      <c r="B33" s="1283"/>
      <c r="C33" s="2010" t="s">
        <v>2029</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t="s">
        <v>2089</v>
      </c>
      <c r="C35" s="2009" t="s">
        <v>2030</v>
      </c>
      <c r="D35" s="1284"/>
      <c r="E35" s="1284"/>
      <c r="F35" s="1284"/>
      <c r="G35" s="1284"/>
      <c r="H35" s="1284"/>
      <c r="I35" s="1284"/>
      <c r="J35" s="1284"/>
      <c r="K35" s="1284"/>
      <c r="L35" s="1284"/>
    </row>
    <row r="36" spans="1:12" s="1277" customFormat="1" ht="10.9" customHeight="1" x14ac:dyDescent="0.2">
      <c r="B36" s="1283"/>
      <c r="C36" s="2010" t="s">
        <v>2031</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t="s">
        <v>2089</v>
      </c>
      <c r="C38" s="2009" t="s">
        <v>2032</v>
      </c>
      <c r="D38" s="1284"/>
      <c r="E38" s="1284"/>
    </row>
    <row r="39" spans="1:12" ht="9" customHeight="1" x14ac:dyDescent="0.2">
      <c r="B39" s="1283"/>
      <c r="C39" s="2010"/>
      <c r="D39" s="1282"/>
      <c r="E39" s="1282"/>
    </row>
    <row r="40" spans="1:12" s="1277" customFormat="1" ht="13.5" customHeight="1" x14ac:dyDescent="0.2">
      <c r="B40" s="1280" t="s">
        <v>2089</v>
      </c>
      <c r="C40" s="2009" t="s">
        <v>2033</v>
      </c>
      <c r="D40" s="1284"/>
      <c r="E40" s="1284"/>
    </row>
    <row r="41" spans="1:12" ht="9" customHeight="1" x14ac:dyDescent="0.2">
      <c r="A41" s="1286"/>
      <c r="B41" s="1283"/>
      <c r="C41" s="2010"/>
      <c r="D41" s="1282"/>
      <c r="E41" s="1282"/>
    </row>
    <row r="42" spans="1:12" s="1277" customFormat="1" ht="13.5" customHeight="1" x14ac:dyDescent="0.2">
      <c r="B42" s="1280" t="s">
        <v>2089</v>
      </c>
      <c r="C42" s="2009"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t="s">
        <v>2089</v>
      </c>
      <c r="C46" s="2011" t="s">
        <v>2035</v>
      </c>
      <c r="D46" s="1278"/>
      <c r="E46" s="1278"/>
      <c r="F46" s="1278"/>
      <c r="G46" s="1278"/>
      <c r="H46" s="1278"/>
    </row>
    <row r="47" spans="1:12" ht="9" customHeight="1" x14ac:dyDescent="0.2"/>
    <row r="48" spans="1:12" ht="12.2" customHeight="1" x14ac:dyDescent="0.2">
      <c r="B48" s="1672" t="s">
        <v>2154</v>
      </c>
      <c r="C48" s="2012" t="s">
        <v>2036</v>
      </c>
    </row>
    <row r="49" spans="1:12" ht="9" customHeight="1" x14ac:dyDescent="0.2"/>
    <row r="50" spans="1:12" ht="12.2" customHeight="1" x14ac:dyDescent="0.2">
      <c r="C50" s="2012"/>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5" zoomScaleNormal="100" workbookViewId="0">
      <selection activeCell="B49" sqref="B49"/>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23" t="str">
        <f>'Single Audit Cover'!A7</f>
        <v>Jasper Co CUD 1</v>
      </c>
      <c r="B1" s="2524"/>
      <c r="C1" s="2524"/>
      <c r="D1" s="2524"/>
    </row>
    <row r="2" spans="1:11" s="2001" customFormat="1" ht="12.75" x14ac:dyDescent="0.2">
      <c r="A2" s="2525">
        <f>'Single Audit Cover'!E7</f>
        <v>12040001026</v>
      </c>
      <c r="B2" s="2526"/>
      <c r="C2" s="2526"/>
      <c r="D2" s="2526"/>
    </row>
    <row r="3" spans="1:11" s="2001" customFormat="1" ht="12.75" x14ac:dyDescent="0.2">
      <c r="A3" s="2523" t="s">
        <v>1895</v>
      </c>
      <c r="B3" s="2524"/>
      <c r="C3" s="2524"/>
      <c r="D3" s="2524"/>
    </row>
    <row r="4" spans="1:11" s="2001" customFormat="1" ht="4.5" customHeight="1" x14ac:dyDescent="0.2">
      <c r="A4" s="1999"/>
      <c r="B4" s="1993"/>
      <c r="C4" s="1993"/>
      <c r="D4" s="1993"/>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095" t="s">
        <v>2041</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4" t="s">
        <v>2044</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3"/>
      <c r="C49" s="1304"/>
      <c r="D49" s="1303"/>
    </row>
    <row r="50" spans="1:4" x14ac:dyDescent="0.2">
      <c r="A50" s="1300"/>
      <c r="B50" s="1955"/>
      <c r="C50" s="1304">
        <f>C48+1</f>
        <v>14</v>
      </c>
      <c r="D50" s="1303" t="s">
        <v>1425</v>
      </c>
    </row>
    <row r="51" spans="1:4" ht="3" customHeight="1" x14ac:dyDescent="0.2">
      <c r="A51" s="1300"/>
      <c r="B51" s="2013"/>
      <c r="C51" s="1304"/>
      <c r="D51" s="1303"/>
    </row>
    <row r="52" spans="1:4" x14ac:dyDescent="0.2">
      <c r="A52" s="1300"/>
      <c r="B52" s="1955"/>
      <c r="C52" s="1304">
        <f>C50+1</f>
        <v>15</v>
      </c>
      <c r="D52" s="1303" t="s">
        <v>1424</v>
      </c>
    </row>
    <row r="53" spans="1:4" ht="3" customHeight="1" x14ac:dyDescent="0.2">
      <c r="A53" s="1300"/>
      <c r="B53" s="2013"/>
      <c r="C53" s="1304"/>
      <c r="D53" s="1303"/>
    </row>
    <row r="54" spans="1:4" x14ac:dyDescent="0.2">
      <c r="A54" s="1300"/>
      <c r="B54" s="1955"/>
      <c r="C54" s="1304">
        <f>C52+1</f>
        <v>16</v>
      </c>
      <c r="D54" s="1303" t="s">
        <v>1423</v>
      </c>
    </row>
    <row r="55" spans="1:4" ht="3" customHeight="1" x14ac:dyDescent="0.2">
      <c r="A55" s="1300"/>
      <c r="B55" s="2013"/>
      <c r="C55" s="1304"/>
      <c r="D55" s="1303"/>
    </row>
    <row r="56" spans="1:4" x14ac:dyDescent="0.2">
      <c r="A56" s="1300"/>
      <c r="B56" s="1955"/>
      <c r="C56" s="1304">
        <f>C54+1</f>
        <v>17</v>
      </c>
      <c r="D56" s="1306" t="s">
        <v>1752</v>
      </c>
    </row>
    <row r="57" spans="1:4" ht="10.5" customHeight="1" x14ac:dyDescent="0.2">
      <c r="A57" s="1300"/>
      <c r="D57" s="1303" t="s">
        <v>2046</v>
      </c>
    </row>
    <row r="58" spans="1:4" x14ac:dyDescent="0.2">
      <c r="A58" s="1300"/>
      <c r="C58" s="1957"/>
      <c r="D58" s="1303" t="s">
        <v>1422</v>
      </c>
    </row>
    <row r="59" spans="1:4" ht="10.5" customHeight="1" x14ac:dyDescent="0.2">
      <c r="A59" s="1300"/>
      <c r="D59" s="1306" t="s">
        <v>1421</v>
      </c>
    </row>
    <row r="60" spans="1:4" ht="10.5" customHeight="1" x14ac:dyDescent="0.2">
      <c r="A60" s="1300"/>
      <c r="D60" s="2094" t="s">
        <v>2086</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2047</v>
      </c>
    </row>
    <row r="64" spans="1:4" ht="10.5" customHeight="1" x14ac:dyDescent="0.2">
      <c r="A64" s="1300"/>
      <c r="D64" s="2094" t="s">
        <v>2085</v>
      </c>
    </row>
    <row r="65" spans="1:4" x14ac:dyDescent="0.2">
      <c r="A65" s="1300"/>
      <c r="C65" s="1957"/>
      <c r="D65" s="1303" t="s">
        <v>1418</v>
      </c>
    </row>
    <row r="66" spans="1:4" ht="10.5" customHeight="1" x14ac:dyDescent="0.2">
      <c r="A66" s="1300"/>
      <c r="D66" s="1308" t="s">
        <v>1417</v>
      </c>
    </row>
    <row r="67" spans="1:4" ht="10.5" customHeight="1" x14ac:dyDescent="0.2">
      <c r="A67" s="1300"/>
      <c r="D67" s="1306" t="s">
        <v>2048</v>
      </c>
    </row>
    <row r="68" spans="1:4" ht="10.5" customHeight="1" x14ac:dyDescent="0.2">
      <c r="A68" s="1300"/>
      <c r="D68" s="2094" t="s">
        <v>2085</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3"/>
      <c r="C73" s="1304"/>
      <c r="D73" s="1308"/>
    </row>
    <row r="74" spans="1:4" x14ac:dyDescent="0.2">
      <c r="A74" s="1300"/>
      <c r="B74" s="1955"/>
      <c r="C74" s="1304">
        <f>C72+1</f>
        <v>19</v>
      </c>
      <c r="D74" s="1303" t="s">
        <v>1413</v>
      </c>
    </row>
    <row r="75" spans="1:4" ht="3" customHeight="1" x14ac:dyDescent="0.2">
      <c r="A75" s="1300"/>
      <c r="B75" s="2013"/>
      <c r="C75" s="1304"/>
      <c r="D75" s="1303"/>
    </row>
    <row r="76" spans="1:4" x14ac:dyDescent="0.2">
      <c r="A76" s="1300"/>
      <c r="B76" s="1955"/>
      <c r="C76" s="1304">
        <f>C74+1</f>
        <v>20</v>
      </c>
      <c r="D76" s="1316" t="s">
        <v>1412</v>
      </c>
    </row>
    <row r="77" spans="1:4" ht="3" customHeight="1" x14ac:dyDescent="0.2">
      <c r="A77" s="1300"/>
      <c r="B77" s="2013"/>
      <c r="C77" s="1304"/>
      <c r="D77" s="1316"/>
    </row>
    <row r="78" spans="1:4" x14ac:dyDescent="0.2">
      <c r="A78" s="1300"/>
      <c r="B78" s="1955"/>
      <c r="C78" s="1304">
        <f>C76+1</f>
        <v>21</v>
      </c>
      <c r="D78" s="1306" t="s">
        <v>1411</v>
      </c>
    </row>
    <row r="79" spans="1:4" ht="3" customHeight="1" x14ac:dyDescent="0.2">
      <c r="A79" s="1300"/>
      <c r="B79" s="2013"/>
      <c r="C79" s="1304"/>
      <c r="D79" s="1306"/>
    </row>
    <row r="80" spans="1:4" x14ac:dyDescent="0.2">
      <c r="A80" s="1300"/>
      <c r="B80" s="1955"/>
      <c r="C80" s="1304">
        <f>C78+1</f>
        <v>22</v>
      </c>
      <c r="D80" s="1317" t="s">
        <v>1410</v>
      </c>
    </row>
    <row r="81" spans="1:4" ht="3" customHeight="1" x14ac:dyDescent="0.2">
      <c r="A81" s="1300"/>
      <c r="B81" s="2013"/>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3"/>
      <c r="C86" s="1304"/>
      <c r="D86" s="1303"/>
    </row>
    <row r="87" spans="1:4" x14ac:dyDescent="0.2">
      <c r="A87" s="1300"/>
      <c r="B87" s="1955"/>
      <c r="C87" s="1304">
        <f>C85+1</f>
        <v>25</v>
      </c>
      <c r="D87" s="1303" t="s">
        <v>1407</v>
      </c>
    </row>
    <row r="88" spans="1:4" ht="3" customHeight="1" x14ac:dyDescent="0.2">
      <c r="A88" s="1300"/>
      <c r="B88" s="2013"/>
      <c r="C88" s="1304"/>
      <c r="D88" s="1303"/>
    </row>
    <row r="89" spans="1:4" x14ac:dyDescent="0.2">
      <c r="A89" s="1300"/>
      <c r="B89" s="1955"/>
      <c r="C89" s="1304">
        <f>C87+1</f>
        <v>26</v>
      </c>
      <c r="D89" s="1303" t="s">
        <v>1406</v>
      </c>
    </row>
    <row r="90" spans="1:4" ht="3" customHeight="1" x14ac:dyDescent="0.2">
      <c r="A90" s="1300"/>
      <c r="B90" s="2013"/>
      <c r="C90" s="1304"/>
      <c r="D90" s="1303"/>
    </row>
    <row r="91" spans="1:4" x14ac:dyDescent="0.2">
      <c r="A91" s="1300"/>
      <c r="B91" s="1955"/>
      <c r="C91" s="1304">
        <f>C89+1</f>
        <v>27</v>
      </c>
      <c r="D91" s="1303" t="s">
        <v>2049</v>
      </c>
    </row>
    <row r="92" spans="1:4" x14ac:dyDescent="0.2">
      <c r="A92" s="1300"/>
      <c r="B92" s="1309"/>
      <c r="C92" s="1957"/>
      <c r="D92" s="1303" t="s">
        <v>1405</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3"/>
      <c r="C97" s="1304"/>
      <c r="D97" s="1303"/>
    </row>
    <row r="98" spans="1:4" x14ac:dyDescent="0.2">
      <c r="A98" s="1300"/>
      <c r="B98" s="1955"/>
      <c r="C98" s="1304">
        <f>C96+1</f>
        <v>29</v>
      </c>
      <c r="D98" s="1312" t="s">
        <v>1404</v>
      </c>
    </row>
    <row r="99" spans="1:4" ht="3" customHeight="1" x14ac:dyDescent="0.2">
      <c r="A99" s="1300"/>
      <c r="B99" s="2013"/>
      <c r="C99" s="1304"/>
      <c r="D99" s="1312"/>
    </row>
    <row r="100" spans="1:4" x14ac:dyDescent="0.2">
      <c r="A100" s="1300"/>
      <c r="B100" s="1955"/>
      <c r="C100" s="1304">
        <f>C98+1</f>
        <v>30</v>
      </c>
      <c r="D100" s="1303" t="s">
        <v>2052</v>
      </c>
    </row>
    <row r="101" spans="1:4" ht="3" customHeight="1" x14ac:dyDescent="0.2">
      <c r="A101" s="1300"/>
      <c r="B101" s="2013"/>
      <c r="C101" s="1304"/>
      <c r="D101" s="2015"/>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3"/>
      <c r="C107" s="1304"/>
      <c r="D107" s="1306"/>
    </row>
    <row r="108" spans="1:4" x14ac:dyDescent="0.2">
      <c r="A108" s="1300"/>
      <c r="B108" s="1955"/>
      <c r="C108" s="1304">
        <v>33</v>
      </c>
      <c r="D108" s="1306" t="s">
        <v>1402</v>
      </c>
    </row>
    <row r="109" spans="1:4" ht="3" customHeight="1" x14ac:dyDescent="0.2">
      <c r="A109" s="1300"/>
      <c r="B109" s="2013"/>
      <c r="C109" s="1304"/>
      <c r="D109" s="1306"/>
    </row>
    <row r="110" spans="1:4" x14ac:dyDescent="0.2">
      <c r="A110" s="1300"/>
      <c r="B110" s="1955"/>
      <c r="C110" s="1304">
        <f>C108+1</f>
        <v>34</v>
      </c>
      <c r="D110" s="1306" t="s">
        <v>1401</v>
      </c>
    </row>
    <row r="111" spans="1:4" ht="3" customHeight="1" x14ac:dyDescent="0.2">
      <c r="A111" s="1300"/>
      <c r="B111" s="2013"/>
      <c r="C111" s="1304"/>
      <c r="D111" s="1306"/>
    </row>
    <row r="112" spans="1:4" x14ac:dyDescent="0.2">
      <c r="A112" s="1300"/>
      <c r="B112" s="1955"/>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5"/>
      <c r="C115" s="1304">
        <f>C112+1</f>
        <v>36</v>
      </c>
      <c r="D115" s="1303" t="s">
        <v>1398</v>
      </c>
    </row>
    <row r="116" spans="1:4" ht="3" customHeight="1" x14ac:dyDescent="0.2">
      <c r="A116" s="1300"/>
      <c r="B116" s="2013"/>
      <c r="C116" s="1304"/>
      <c r="D116" s="1303"/>
    </row>
    <row r="117" spans="1:4" x14ac:dyDescent="0.2">
      <c r="A117" s="1300"/>
      <c r="B117" s="1955"/>
      <c r="C117" s="1304">
        <f>C115+1</f>
        <v>37</v>
      </c>
      <c r="D117" s="1303" t="s">
        <v>1754</v>
      </c>
    </row>
    <row r="118" spans="1:4" ht="3" customHeight="1" x14ac:dyDescent="0.2">
      <c r="A118" s="1300"/>
      <c r="B118" s="2013"/>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Jasper Co CUD 1</v>
      </c>
      <c r="B1" s="2529"/>
      <c r="C1" s="2529"/>
      <c r="D1" s="2529"/>
      <c r="E1" s="2529"/>
    </row>
    <row r="2" spans="1:5" x14ac:dyDescent="0.2">
      <c r="A2" s="2530">
        <f>'Single Audit Cover'!E7</f>
        <v>12040001026</v>
      </c>
      <c r="B2" s="2530"/>
      <c r="C2" s="2530"/>
      <c r="D2" s="2530"/>
      <c r="E2" s="2530"/>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1239232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57972</v>
      </c>
    </row>
    <row r="15" spans="1:5" x14ac:dyDescent="0.2">
      <c r="A15" s="1346"/>
      <c r="B15" s="1345"/>
      <c r="C15" s="1345"/>
    </row>
    <row r="16" spans="1:5" x14ac:dyDescent="0.2">
      <c r="A16" s="1346" t="s">
        <v>1454</v>
      </c>
      <c r="B16" s="1345"/>
      <c r="C16" s="1345"/>
    </row>
    <row r="17" spans="1:4" x14ac:dyDescent="0.2">
      <c r="A17" s="1346" t="s">
        <v>1904</v>
      </c>
      <c r="B17" s="1345" t="s">
        <v>1453</v>
      </c>
      <c r="C17" s="1345"/>
      <c r="D17" s="1344">
        <f>-SUM('Revenues 9-14'!C271:D271,'Revenues 9-14'!F271:G271)</f>
        <v>-435</v>
      </c>
    </row>
    <row r="19" spans="1:4" ht="13.5" thickBot="1" x14ac:dyDescent="0.25">
      <c r="A19" s="2019" t="s">
        <v>1452</v>
      </c>
      <c r="D19" s="1343">
        <f>SUM(D10:D17)</f>
        <v>1296769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1296769</v>
      </c>
    </row>
    <row r="33" spans="1:4" x14ac:dyDescent="0.2">
      <c r="D33" s="1340"/>
    </row>
    <row r="34" spans="1:4" x14ac:dyDescent="0.2">
      <c r="A34" s="1331" t="s">
        <v>1449</v>
      </c>
    </row>
    <row r="35" spans="1:4" x14ac:dyDescent="0.2">
      <c r="A35" s="1331" t="s">
        <v>1448</v>
      </c>
      <c r="B35" s="1333" t="s">
        <v>1447</v>
      </c>
      <c r="D35" s="1339">
        <f>' SEFA (2)'!F27</f>
        <v>1296769</v>
      </c>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5">
        <f>SUM(D35:D45)</f>
        <v>1296769</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49" sqref="B4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Jasper Co CUD 1</v>
      </c>
      <c r="C1" s="2534"/>
      <c r="D1" s="2534"/>
      <c r="E1" s="2534"/>
      <c r="F1" s="2534"/>
      <c r="G1" s="2534"/>
      <c r="H1" s="2534"/>
      <c r="I1" s="2534"/>
      <c r="J1" s="2534"/>
      <c r="K1" s="2534"/>
      <c r="L1" s="2534"/>
      <c r="M1" s="2534"/>
    </row>
    <row r="2" spans="2:14" ht="15" x14ac:dyDescent="0.2">
      <c r="B2" s="2535">
        <f>'Single Audit Cover'!E7</f>
        <v>12040001026</v>
      </c>
      <c r="C2" s="2535"/>
      <c r="D2" s="2535"/>
      <c r="E2" s="2535"/>
      <c r="F2" s="2535"/>
      <c r="G2" s="2535"/>
      <c r="H2" s="2535"/>
      <c r="I2" s="2535"/>
      <c r="J2" s="2535"/>
      <c r="K2" s="2535"/>
      <c r="L2" s="2535"/>
      <c r="M2" s="2535"/>
      <c r="N2" s="1399"/>
    </row>
    <row r="3" spans="2:14" ht="15" x14ac:dyDescent="0.2">
      <c r="B3" s="2536" t="s">
        <v>1432</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2055</v>
      </c>
      <c r="C7" s="1393"/>
      <c r="D7" s="1392"/>
      <c r="E7" s="2025"/>
      <c r="F7" s="2026"/>
      <c r="G7" s="2025"/>
      <c r="H7" s="2101" t="s">
        <v>1484</v>
      </c>
      <c r="I7" s="2025"/>
      <c r="J7" s="2101" t="s">
        <v>1484</v>
      </c>
      <c r="K7" s="1388"/>
      <c r="L7" s="1387" t="s">
        <v>1482</v>
      </c>
      <c r="M7" s="1386"/>
    </row>
    <row r="8" spans="2:14" ht="15.75" x14ac:dyDescent="0.25">
      <c r="B8" s="2104" t="s">
        <v>2056</v>
      </c>
      <c r="C8" s="1393" t="s">
        <v>1486</v>
      </c>
      <c r="D8" s="1392" t="s">
        <v>1485</v>
      </c>
      <c r="E8" s="1391" t="s">
        <v>1484</v>
      </c>
      <c r="F8" s="1390" t="s">
        <v>1484</v>
      </c>
      <c r="G8" s="1389" t="s">
        <v>1484</v>
      </c>
      <c r="H8" s="2101" t="s">
        <v>1858</v>
      </c>
      <c r="I8" s="1388" t="s">
        <v>1484</v>
      </c>
      <c r="J8" s="2101" t="s">
        <v>2057</v>
      </c>
      <c r="K8" s="1388" t="s">
        <v>1483</v>
      </c>
      <c r="L8" s="1387" t="s">
        <v>1478</v>
      </c>
      <c r="M8" s="1386" t="s">
        <v>31</v>
      </c>
    </row>
    <row r="9" spans="2:14" ht="13.5" x14ac:dyDescent="0.2">
      <c r="B9" s="2027" t="s">
        <v>1481</v>
      </c>
      <c r="C9" s="1393" t="s">
        <v>1480</v>
      </c>
      <c r="D9" s="1392" t="s">
        <v>2058</v>
      </c>
      <c r="E9" s="1391" t="s">
        <v>1858</v>
      </c>
      <c r="F9" s="1390" t="s">
        <v>2057</v>
      </c>
      <c r="G9" s="1389" t="s">
        <v>1858</v>
      </c>
      <c r="H9" s="2101" t="s">
        <v>2059</v>
      </c>
      <c r="I9" s="1388" t="s">
        <v>2057</v>
      </c>
      <c r="J9" s="2101" t="s">
        <v>2059</v>
      </c>
      <c r="K9" s="1388" t="s">
        <v>1479</v>
      </c>
      <c r="L9" s="2028" t="s">
        <v>2060</v>
      </c>
      <c r="M9" s="1386"/>
    </row>
    <row r="10" spans="2:14" ht="11.85" customHeight="1" x14ac:dyDescent="0.2">
      <c r="B10" s="2027" t="s">
        <v>1477</v>
      </c>
      <c r="C10" s="1385" t="s">
        <v>1476</v>
      </c>
      <c r="D10" s="1384" t="s">
        <v>1475</v>
      </c>
      <c r="E10" s="1383" t="s">
        <v>1474</v>
      </c>
      <c r="F10" s="1382" t="s">
        <v>1473</v>
      </c>
      <c r="G10" s="1381" t="s">
        <v>1472</v>
      </c>
      <c r="H10" s="2102" t="s">
        <v>1489</v>
      </c>
      <c r="I10" s="1380" t="s">
        <v>1471</v>
      </c>
      <c r="J10" s="2102" t="s">
        <v>1489</v>
      </c>
      <c r="K10" s="1379" t="s">
        <v>1470</v>
      </c>
      <c r="L10" s="1379" t="s">
        <v>1469</v>
      </c>
      <c r="M10" s="1378" t="s">
        <v>1468</v>
      </c>
    </row>
    <row r="11" spans="2:14" ht="20.100000000000001" customHeight="1" x14ac:dyDescent="0.2">
      <c r="B11" s="2098" t="s">
        <v>2132</v>
      </c>
      <c r="C11" s="1377"/>
      <c r="D11" s="1376"/>
      <c r="E11" s="1375"/>
      <c r="F11" s="1375"/>
      <c r="G11" s="1375"/>
      <c r="H11" s="2103"/>
      <c r="I11" s="1375"/>
      <c r="J11" s="1375"/>
      <c r="K11" s="1375"/>
      <c r="L11" s="1375"/>
      <c r="M11" s="1375"/>
    </row>
    <row r="12" spans="2:14" ht="20.100000000000001" customHeight="1" x14ac:dyDescent="0.2">
      <c r="B12" s="2099" t="s">
        <v>2133</v>
      </c>
      <c r="C12" s="1373"/>
      <c r="D12" s="1372"/>
      <c r="E12" s="1371"/>
      <c r="F12" s="1371"/>
      <c r="G12" s="1371"/>
      <c r="H12" s="1371"/>
      <c r="I12" s="1371"/>
      <c r="J12" s="1371"/>
      <c r="K12" s="1371"/>
      <c r="L12" s="1375"/>
      <c r="M12" s="1371"/>
    </row>
    <row r="13" spans="2:14" ht="20.100000000000001" customHeight="1" x14ac:dyDescent="0.2">
      <c r="B13" s="2109" t="s">
        <v>1069</v>
      </c>
      <c r="C13" s="1373" t="s">
        <v>2141</v>
      </c>
      <c r="D13" s="1372" t="s">
        <v>2142</v>
      </c>
      <c r="E13" s="2105">
        <v>0</v>
      </c>
      <c r="F13" s="2105">
        <v>274601</v>
      </c>
      <c r="G13" s="2105">
        <v>0</v>
      </c>
      <c r="H13" s="2105">
        <v>0</v>
      </c>
      <c r="I13" s="2105">
        <v>302207</v>
      </c>
      <c r="J13" s="2105">
        <v>0</v>
      </c>
      <c r="K13" s="2105">
        <v>0</v>
      </c>
      <c r="L13" s="2106">
        <f t="shared" ref="L13:L27" si="0">+G13+I13+K13</f>
        <v>302207</v>
      </c>
      <c r="M13" s="2105">
        <v>305012</v>
      </c>
    </row>
    <row r="14" spans="2:14" ht="20.100000000000001" customHeight="1" x14ac:dyDescent="0.2">
      <c r="B14" s="2109" t="s">
        <v>1069</v>
      </c>
      <c r="C14" s="1373" t="s">
        <v>2141</v>
      </c>
      <c r="D14" s="1372" t="s">
        <v>2143</v>
      </c>
      <c r="E14" s="2105">
        <v>216608</v>
      </c>
      <c r="F14" s="2105">
        <v>53819</v>
      </c>
      <c r="G14" s="2105">
        <v>249443</v>
      </c>
      <c r="H14" s="2105">
        <v>0</v>
      </c>
      <c r="I14" s="2105">
        <v>20984</v>
      </c>
      <c r="J14" s="2105">
        <v>0</v>
      </c>
      <c r="K14" s="2105">
        <v>0</v>
      </c>
      <c r="L14" s="2106">
        <f t="shared" si="0"/>
        <v>270427</v>
      </c>
      <c r="M14" s="2105">
        <v>270427</v>
      </c>
    </row>
    <row r="15" spans="2:14" ht="20.100000000000001" customHeight="1" x14ac:dyDescent="0.2">
      <c r="B15" s="2109" t="s">
        <v>857</v>
      </c>
      <c r="C15" s="1373">
        <v>84.367000000000004</v>
      </c>
      <c r="D15" s="1372" t="s">
        <v>2144</v>
      </c>
      <c r="E15" s="2105">
        <v>0</v>
      </c>
      <c r="F15" s="2105">
        <v>19542</v>
      </c>
      <c r="G15" s="2105">
        <v>0</v>
      </c>
      <c r="H15" s="2105">
        <v>0</v>
      </c>
      <c r="I15" s="2105">
        <v>31154</v>
      </c>
      <c r="J15" s="2105">
        <v>0</v>
      </c>
      <c r="K15" s="2105">
        <v>0</v>
      </c>
      <c r="L15" s="2106">
        <f t="shared" si="0"/>
        <v>31154</v>
      </c>
      <c r="M15" s="2105">
        <v>31154</v>
      </c>
    </row>
    <row r="16" spans="2:14" ht="20.100000000000001" customHeight="1" x14ac:dyDescent="0.2">
      <c r="B16" s="2109" t="s">
        <v>857</v>
      </c>
      <c r="C16" s="1373">
        <v>84.367000000000004</v>
      </c>
      <c r="D16" s="1372" t="s">
        <v>2145</v>
      </c>
      <c r="E16" s="2105">
        <v>87852</v>
      </c>
      <c r="F16" s="2105">
        <v>4636</v>
      </c>
      <c r="G16" s="2105">
        <v>92488</v>
      </c>
      <c r="H16" s="2105">
        <v>0</v>
      </c>
      <c r="I16" s="2105">
        <v>0</v>
      </c>
      <c r="J16" s="2105">
        <v>0</v>
      </c>
      <c r="K16" s="2105">
        <v>0</v>
      </c>
      <c r="L16" s="2106">
        <f t="shared" si="0"/>
        <v>92488</v>
      </c>
      <c r="M16" s="2105">
        <v>92488</v>
      </c>
    </row>
    <row r="17" spans="2:14" ht="20.100000000000001" customHeight="1" x14ac:dyDescent="0.2">
      <c r="B17" s="2109" t="s">
        <v>2134</v>
      </c>
      <c r="C17" s="1373">
        <v>84.048000000000002</v>
      </c>
      <c r="D17" s="1372" t="s">
        <v>2146</v>
      </c>
      <c r="E17" s="2105">
        <v>0</v>
      </c>
      <c r="F17" s="2105">
        <v>12440</v>
      </c>
      <c r="G17" s="2105">
        <v>0</v>
      </c>
      <c r="H17" s="2105">
        <v>0</v>
      </c>
      <c r="I17" s="2105">
        <v>12440</v>
      </c>
      <c r="J17" s="2105">
        <v>0</v>
      </c>
      <c r="K17" s="2105">
        <v>0</v>
      </c>
      <c r="L17" s="2106">
        <f t="shared" si="0"/>
        <v>12440</v>
      </c>
      <c r="M17" s="2105"/>
    </row>
    <row r="18" spans="2:14" ht="20.100000000000001" customHeight="1" x14ac:dyDescent="0.2">
      <c r="B18" s="2109" t="s">
        <v>2160</v>
      </c>
      <c r="C18" s="1373">
        <v>84.027000000000001</v>
      </c>
      <c r="D18" s="1372" t="s">
        <v>2147</v>
      </c>
      <c r="E18" s="2105">
        <v>0</v>
      </c>
      <c r="F18" s="2105">
        <v>876</v>
      </c>
      <c r="G18" s="2105">
        <v>0</v>
      </c>
      <c r="H18" s="2105">
        <v>0</v>
      </c>
      <c r="I18" s="2105">
        <v>876</v>
      </c>
      <c r="J18" s="2105">
        <v>0</v>
      </c>
      <c r="K18" s="2105">
        <v>0</v>
      </c>
      <c r="L18" s="2106">
        <f t="shared" si="0"/>
        <v>876</v>
      </c>
      <c r="M18" s="2105">
        <v>876</v>
      </c>
    </row>
    <row r="19" spans="2:14" ht="20.100000000000001" customHeight="1" x14ac:dyDescent="0.2">
      <c r="B19" s="2109" t="s">
        <v>2161</v>
      </c>
      <c r="C19" s="1373">
        <v>84.027000000000001</v>
      </c>
      <c r="D19" s="1372" t="s">
        <v>2148</v>
      </c>
      <c r="E19" s="2105">
        <v>0</v>
      </c>
      <c r="F19" s="2105">
        <v>19641</v>
      </c>
      <c r="G19" s="2105">
        <v>0</v>
      </c>
      <c r="H19" s="2105">
        <v>0</v>
      </c>
      <c r="I19" s="2105">
        <v>19641</v>
      </c>
      <c r="J19" s="2105">
        <v>0</v>
      </c>
      <c r="K19" s="2105">
        <v>0</v>
      </c>
      <c r="L19" s="2106">
        <f t="shared" si="0"/>
        <v>19641</v>
      </c>
      <c r="M19" s="2105">
        <v>19641</v>
      </c>
    </row>
    <row r="20" spans="2:14" ht="20.100000000000001" customHeight="1" x14ac:dyDescent="0.2">
      <c r="B20" s="2109" t="s">
        <v>2162</v>
      </c>
      <c r="C20" s="1373">
        <v>84.027000000000001</v>
      </c>
      <c r="D20" s="1372" t="s">
        <v>2149</v>
      </c>
      <c r="E20" s="2105">
        <v>0</v>
      </c>
      <c r="F20" s="2105">
        <v>304271</v>
      </c>
      <c r="G20" s="2105">
        <v>0</v>
      </c>
      <c r="H20" s="2105">
        <v>0</v>
      </c>
      <c r="I20" s="2105">
        <v>304271</v>
      </c>
      <c r="J20" s="2105">
        <v>0</v>
      </c>
      <c r="K20" s="2105">
        <v>0</v>
      </c>
      <c r="L20" s="2106">
        <f t="shared" si="0"/>
        <v>304271</v>
      </c>
      <c r="M20" s="2105"/>
    </row>
    <row r="21" spans="2:14" ht="20.100000000000001" customHeight="1" x14ac:dyDescent="0.2">
      <c r="B21" s="2109" t="s">
        <v>2162</v>
      </c>
      <c r="C21" s="1373">
        <v>84.027000000000001</v>
      </c>
      <c r="D21" s="1372" t="s">
        <v>2150</v>
      </c>
      <c r="E21" s="2107">
        <v>166113</v>
      </c>
      <c r="F21" s="2107">
        <v>263051</v>
      </c>
      <c r="G21" s="2107">
        <v>166113</v>
      </c>
      <c r="H21" s="2107">
        <v>0</v>
      </c>
      <c r="I21" s="2107">
        <v>263050</v>
      </c>
      <c r="J21" s="2107">
        <v>0</v>
      </c>
      <c r="K21" s="2107">
        <v>0</v>
      </c>
      <c r="L21" s="2106">
        <f t="shared" si="0"/>
        <v>429163</v>
      </c>
      <c r="M21" s="2107"/>
    </row>
    <row r="22" spans="2:14" ht="20.100000000000001" customHeight="1" x14ac:dyDescent="0.2">
      <c r="B22" s="2098" t="s">
        <v>2136</v>
      </c>
      <c r="C22" s="1373"/>
      <c r="D22" s="1372"/>
      <c r="E22" s="2108">
        <f t="shared" ref="E22:K22" si="1">SUM(E13:E21)</f>
        <v>470573</v>
      </c>
      <c r="F22" s="2108">
        <f t="shared" si="1"/>
        <v>952877</v>
      </c>
      <c r="G22" s="2108">
        <f t="shared" si="1"/>
        <v>508044</v>
      </c>
      <c r="H22" s="2108">
        <f t="shared" si="1"/>
        <v>0</v>
      </c>
      <c r="I22" s="2108">
        <f t="shared" si="1"/>
        <v>954623</v>
      </c>
      <c r="J22" s="2108">
        <f t="shared" si="1"/>
        <v>0</v>
      </c>
      <c r="K22" s="2108">
        <f t="shared" si="1"/>
        <v>0</v>
      </c>
      <c r="L22" s="2108">
        <f t="shared" si="0"/>
        <v>1462667</v>
      </c>
      <c r="M22" s="2108">
        <f>SUM(M13:M21)</f>
        <v>719598</v>
      </c>
    </row>
    <row r="23" spans="2:14" ht="20.100000000000001" customHeight="1" x14ac:dyDescent="0.2">
      <c r="B23" s="1374"/>
      <c r="C23" s="1373"/>
      <c r="D23" s="1372"/>
      <c r="E23" s="1375"/>
      <c r="F23" s="1375"/>
      <c r="G23" s="1375"/>
      <c r="H23" s="1375"/>
      <c r="I23" s="1375"/>
      <c r="J23" s="1375"/>
      <c r="K23" s="1375"/>
      <c r="L23" s="1375"/>
      <c r="M23" s="1375"/>
    </row>
    <row r="24" spans="2:14" ht="20.100000000000001" customHeight="1" x14ac:dyDescent="0.2">
      <c r="B24" s="2098" t="s">
        <v>2137</v>
      </c>
      <c r="C24" s="1373"/>
      <c r="D24" s="1372"/>
      <c r="E24" s="1371"/>
      <c r="F24" s="1371"/>
      <c r="G24" s="1371"/>
      <c r="H24" s="1371"/>
      <c r="I24" s="1371"/>
      <c r="J24" s="1371"/>
      <c r="K24" s="1371"/>
      <c r="L24" s="1375"/>
      <c r="M24" s="1371"/>
    </row>
    <row r="25" spans="2:14" ht="20.100000000000001" customHeight="1" x14ac:dyDescent="0.2">
      <c r="B25" s="2099" t="s">
        <v>2138</v>
      </c>
      <c r="C25" s="1373"/>
      <c r="D25" s="1372"/>
      <c r="E25" s="1371"/>
      <c r="F25" s="1371"/>
      <c r="G25" s="1371"/>
      <c r="H25" s="1371"/>
      <c r="I25" s="1371"/>
      <c r="J25" s="1371"/>
      <c r="K25" s="1371"/>
      <c r="L25" s="1375"/>
      <c r="M25" s="1371"/>
    </row>
    <row r="26" spans="2:14" ht="20.100000000000001" customHeight="1" x14ac:dyDescent="0.2">
      <c r="B26" s="2109" t="s">
        <v>2139</v>
      </c>
      <c r="C26" s="1373">
        <v>93.778000000000006</v>
      </c>
      <c r="D26" s="1372" t="s">
        <v>2151</v>
      </c>
      <c r="E26" s="2107">
        <v>0</v>
      </c>
      <c r="F26" s="2107">
        <v>17434</v>
      </c>
      <c r="G26" s="2107">
        <v>0</v>
      </c>
      <c r="H26" s="2107">
        <v>0</v>
      </c>
      <c r="I26" s="2107">
        <v>19465</v>
      </c>
      <c r="J26" s="2107">
        <v>0</v>
      </c>
      <c r="K26" s="2107">
        <v>0</v>
      </c>
      <c r="L26" s="2106">
        <f t="shared" si="0"/>
        <v>19465</v>
      </c>
      <c r="M26" s="2107">
        <f>F26</f>
        <v>17434</v>
      </c>
    </row>
    <row r="27" spans="2:14" ht="20.100000000000001" customHeight="1" thickBot="1" x14ac:dyDescent="0.25">
      <c r="B27" s="2098" t="s">
        <v>2140</v>
      </c>
      <c r="C27" s="1373"/>
      <c r="D27" s="1372"/>
      <c r="E27" s="2108">
        <f t="shared" ref="E27:K27" si="2">E26</f>
        <v>0</v>
      </c>
      <c r="F27" s="2108">
        <f t="shared" si="2"/>
        <v>17434</v>
      </c>
      <c r="G27" s="2108">
        <f t="shared" si="2"/>
        <v>0</v>
      </c>
      <c r="H27" s="2108">
        <f t="shared" si="2"/>
        <v>0</v>
      </c>
      <c r="I27" s="2108">
        <f t="shared" si="2"/>
        <v>19465</v>
      </c>
      <c r="J27" s="2108">
        <f t="shared" si="2"/>
        <v>0</v>
      </c>
      <c r="K27" s="2108">
        <f t="shared" si="2"/>
        <v>0</v>
      </c>
      <c r="L27" s="2108">
        <f t="shared" si="0"/>
        <v>19465</v>
      </c>
      <c r="M27" s="2100">
        <f>SUM(M26)</f>
        <v>17434</v>
      </c>
      <c r="N27" s="1367"/>
    </row>
    <row r="28" spans="2:14" ht="12.75" customHeight="1" thickTop="1" x14ac:dyDescent="0.2">
      <c r="B28" s="2029"/>
      <c r="C28" s="2030"/>
      <c r="D28" s="2031"/>
      <c r="E28" s="2032"/>
      <c r="F28" s="2032"/>
      <c r="G28" s="2032"/>
      <c r="H28" s="2032"/>
      <c r="I28" s="2032"/>
      <c r="J28" s="2032"/>
      <c r="K28" s="2032"/>
      <c r="L28" s="2032"/>
      <c r="M28" s="2032"/>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3"/>
      <c r="C35" s="2034"/>
      <c r="D35" s="2035"/>
      <c r="E35" s="2036"/>
      <c r="F35" s="2036"/>
      <c r="G35" s="2036"/>
      <c r="H35" s="2036"/>
      <c r="I35" s="2036"/>
      <c r="J35" s="2036"/>
      <c r="K35" s="2037"/>
      <c r="L35" s="2037"/>
      <c r="M35" s="2036"/>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8" t="s">
        <v>1937</v>
      </c>
      <c r="C43" s="1358"/>
      <c r="D43" s="1357"/>
      <c r="E43" s="1355"/>
      <c r="F43" s="1355"/>
      <c r="G43" s="1355"/>
      <c r="H43" s="1355"/>
      <c r="I43" s="1355"/>
      <c r="J43" s="1355"/>
      <c r="K43" s="1356"/>
      <c r="L43" s="1356"/>
      <c r="M43" s="1355"/>
    </row>
    <row r="44" spans="2:13" ht="3.95" customHeight="1" x14ac:dyDescent="0.2">
      <c r="B44" s="2038"/>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49" sqref="B4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3" t="str">
        <f>'Single Audit Cover'!A7</f>
        <v>Jasper Co CUD 1</v>
      </c>
      <c r="C1" s="2534"/>
      <c r="D1" s="2534"/>
      <c r="E1" s="2534"/>
      <c r="F1" s="2534"/>
      <c r="G1" s="2534"/>
      <c r="H1" s="2534"/>
      <c r="I1" s="2534"/>
      <c r="J1" s="2534"/>
      <c r="K1" s="2534"/>
      <c r="L1" s="2534"/>
      <c r="M1" s="2534"/>
    </row>
    <row r="2" spans="2:14" ht="15" x14ac:dyDescent="0.2">
      <c r="B2" s="2535">
        <f>'Single Audit Cover'!E7</f>
        <v>12040001026</v>
      </c>
      <c r="C2" s="2535"/>
      <c r="D2" s="2535"/>
      <c r="E2" s="2535"/>
      <c r="F2" s="2535"/>
      <c r="G2" s="2535"/>
      <c r="H2" s="2535"/>
      <c r="I2" s="2535"/>
      <c r="J2" s="2535"/>
      <c r="K2" s="2535"/>
      <c r="L2" s="2535"/>
      <c r="M2" s="2535"/>
      <c r="N2" s="1399"/>
    </row>
    <row r="3" spans="2:14" ht="15" x14ac:dyDescent="0.2">
      <c r="B3" s="2536" t="s">
        <v>1432</v>
      </c>
      <c r="C3" s="2536"/>
      <c r="D3" s="2536"/>
      <c r="E3" s="2536"/>
      <c r="F3" s="2536"/>
      <c r="G3" s="2536"/>
      <c r="H3" s="2536"/>
      <c r="I3" s="2536"/>
      <c r="J3" s="2536"/>
      <c r="K3" s="2536"/>
      <c r="L3" s="2536"/>
      <c r="M3" s="2536"/>
      <c r="N3" s="1399"/>
    </row>
    <row r="4" spans="2:14" ht="15" x14ac:dyDescent="0.2">
      <c r="B4" s="2537" t="str">
        <f>'[1]Single Audit Cover'!A4</f>
        <v>Year Ending June 30, 2017</v>
      </c>
      <c r="C4" s="2537"/>
      <c r="D4" s="2537"/>
      <c r="E4" s="2537"/>
      <c r="F4" s="2537"/>
      <c r="G4" s="2537"/>
      <c r="H4" s="2537"/>
      <c r="I4" s="2537"/>
      <c r="J4" s="2537"/>
      <c r="K4" s="2537"/>
      <c r="L4" s="2537"/>
      <c r="M4" s="2537"/>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2055</v>
      </c>
      <c r="C7" s="1393"/>
      <c r="D7" s="1392"/>
      <c r="E7" s="2025"/>
      <c r="F7" s="2026"/>
      <c r="G7" s="2025"/>
      <c r="H7" s="2101" t="s">
        <v>1484</v>
      </c>
      <c r="I7" s="2025"/>
      <c r="J7" s="2101" t="s">
        <v>1484</v>
      </c>
      <c r="K7" s="1388"/>
      <c r="L7" s="1387" t="s">
        <v>1482</v>
      </c>
      <c r="M7" s="1386"/>
    </row>
    <row r="8" spans="2:14" ht="15.75" x14ac:dyDescent="0.25">
      <c r="B8" s="2104" t="s">
        <v>2056</v>
      </c>
      <c r="C8" s="1393" t="s">
        <v>1486</v>
      </c>
      <c r="D8" s="1392" t="s">
        <v>1485</v>
      </c>
      <c r="E8" s="1391" t="s">
        <v>1484</v>
      </c>
      <c r="F8" s="1390" t="s">
        <v>1484</v>
      </c>
      <c r="G8" s="1389" t="s">
        <v>1484</v>
      </c>
      <c r="H8" s="2101" t="s">
        <v>1858</v>
      </c>
      <c r="I8" s="1388" t="s">
        <v>1484</v>
      </c>
      <c r="J8" s="2101" t="s">
        <v>2057</v>
      </c>
      <c r="K8" s="1388" t="s">
        <v>1483</v>
      </c>
      <c r="L8" s="1387" t="s">
        <v>1478</v>
      </c>
      <c r="M8" s="1386" t="s">
        <v>31</v>
      </c>
    </row>
    <row r="9" spans="2:14" ht="13.5" x14ac:dyDescent="0.2">
      <c r="B9" s="2027" t="s">
        <v>1481</v>
      </c>
      <c r="C9" s="1393" t="s">
        <v>1480</v>
      </c>
      <c r="D9" s="1392" t="s">
        <v>2058</v>
      </c>
      <c r="E9" s="1391" t="s">
        <v>1858</v>
      </c>
      <c r="F9" s="1390" t="s">
        <v>2057</v>
      </c>
      <c r="G9" s="1389" t="s">
        <v>1858</v>
      </c>
      <c r="H9" s="2101" t="s">
        <v>2059</v>
      </c>
      <c r="I9" s="1388" t="s">
        <v>2057</v>
      </c>
      <c r="J9" s="2101" t="s">
        <v>2059</v>
      </c>
      <c r="K9" s="1388" t="s">
        <v>1479</v>
      </c>
      <c r="L9" s="2028" t="s">
        <v>2060</v>
      </c>
      <c r="M9" s="1386"/>
    </row>
    <row r="10" spans="2:14" ht="11.85" customHeight="1" x14ac:dyDescent="0.2">
      <c r="B10" s="2027" t="s">
        <v>1477</v>
      </c>
      <c r="C10" s="1385" t="s">
        <v>1476</v>
      </c>
      <c r="D10" s="1384" t="s">
        <v>1475</v>
      </c>
      <c r="E10" s="1383" t="s">
        <v>1474</v>
      </c>
      <c r="F10" s="1382" t="s">
        <v>1473</v>
      </c>
      <c r="G10" s="1381" t="s">
        <v>1472</v>
      </c>
      <c r="H10" s="2102" t="s">
        <v>1489</v>
      </c>
      <c r="I10" s="1380" t="s">
        <v>1471</v>
      </c>
      <c r="J10" s="2102" t="s">
        <v>1489</v>
      </c>
      <c r="K10" s="1379" t="s">
        <v>1470</v>
      </c>
      <c r="L10" s="1379" t="s">
        <v>1469</v>
      </c>
      <c r="M10" s="1378" t="s">
        <v>1468</v>
      </c>
    </row>
    <row r="11" spans="2:14" ht="20.100000000000001" customHeight="1" x14ac:dyDescent="0.2">
      <c r="B11" s="2098" t="s">
        <v>2152</v>
      </c>
      <c r="C11" s="1377"/>
      <c r="D11" s="1376"/>
      <c r="E11" s="1375"/>
      <c r="F11" s="1375"/>
      <c r="G11" s="1375"/>
      <c r="H11" s="1375"/>
      <c r="I11" s="1375"/>
      <c r="J11" s="1375"/>
      <c r="K11" s="1375"/>
      <c r="L11" s="1375"/>
      <c r="M11" s="1375"/>
    </row>
    <row r="12" spans="2:14" ht="20.100000000000001" customHeight="1" x14ac:dyDescent="0.2">
      <c r="B12" s="2099" t="s">
        <v>2133</v>
      </c>
      <c r="C12" s="1373"/>
      <c r="D12" s="1372"/>
      <c r="E12" s="1371"/>
      <c r="F12" s="1371"/>
      <c r="G12" s="1371"/>
      <c r="H12" s="1371"/>
      <c r="I12" s="1371"/>
      <c r="J12" s="1371"/>
      <c r="K12" s="1371"/>
      <c r="L12" s="1375"/>
      <c r="M12" s="1371"/>
    </row>
    <row r="13" spans="2:14" ht="20.100000000000001" customHeight="1" x14ac:dyDescent="0.2">
      <c r="B13" s="2109" t="s">
        <v>1225</v>
      </c>
      <c r="C13" s="1373">
        <v>10.555</v>
      </c>
      <c r="D13" s="1372" t="s">
        <v>2155</v>
      </c>
      <c r="E13" s="2105">
        <v>0</v>
      </c>
      <c r="F13" s="2105">
        <v>167775</v>
      </c>
      <c r="G13" s="2105">
        <v>0</v>
      </c>
      <c r="H13" s="2105">
        <v>0</v>
      </c>
      <c r="I13" s="2105">
        <v>167775</v>
      </c>
      <c r="J13" s="2105">
        <v>0</v>
      </c>
      <c r="K13" s="2105">
        <v>0</v>
      </c>
      <c r="L13" s="2106">
        <f>+G13+I13+K13</f>
        <v>167775</v>
      </c>
      <c r="M13" s="2105">
        <f>L13</f>
        <v>167775</v>
      </c>
    </row>
    <row r="14" spans="2:14" ht="20.100000000000001" customHeight="1" x14ac:dyDescent="0.2">
      <c r="B14" s="2109" t="s">
        <v>1225</v>
      </c>
      <c r="C14" s="1373">
        <v>10.555</v>
      </c>
      <c r="D14" s="1372" t="s">
        <v>2156</v>
      </c>
      <c r="E14" s="2105">
        <v>177458</v>
      </c>
      <c r="F14" s="2105">
        <v>40055</v>
      </c>
      <c r="G14" s="2105">
        <v>177458</v>
      </c>
      <c r="H14" s="2105">
        <v>0</v>
      </c>
      <c r="I14" s="2105">
        <v>40055</v>
      </c>
      <c r="J14" s="2105">
        <v>0</v>
      </c>
      <c r="K14" s="2105">
        <v>0</v>
      </c>
      <c r="L14" s="2106">
        <f t="shared" ref="L14:L27" si="0">+G14+I14+K14</f>
        <v>217513</v>
      </c>
      <c r="M14" s="2105">
        <v>0</v>
      </c>
    </row>
    <row r="15" spans="2:14" ht="20.100000000000001" customHeight="1" x14ac:dyDescent="0.2">
      <c r="B15" s="2109" t="s">
        <v>1226</v>
      </c>
      <c r="C15" s="1373">
        <v>10.553000000000001</v>
      </c>
      <c r="D15" s="1372" t="s">
        <v>2157</v>
      </c>
      <c r="E15" s="2105">
        <v>0</v>
      </c>
      <c r="F15" s="2105">
        <v>49656</v>
      </c>
      <c r="G15" s="2105">
        <v>0</v>
      </c>
      <c r="H15" s="2105">
        <v>0</v>
      </c>
      <c r="I15" s="2105">
        <v>49656</v>
      </c>
      <c r="J15" s="2105">
        <v>0</v>
      </c>
      <c r="K15" s="2105">
        <v>0</v>
      </c>
      <c r="L15" s="2106">
        <f t="shared" si="0"/>
        <v>49656</v>
      </c>
      <c r="M15" s="2105">
        <f>L15</f>
        <v>49656</v>
      </c>
    </row>
    <row r="16" spans="2:14" ht="20.100000000000001" customHeight="1" x14ac:dyDescent="0.2">
      <c r="B16" s="2109" t="s">
        <v>1226</v>
      </c>
      <c r="C16" s="1373">
        <v>10.553000000000001</v>
      </c>
      <c r="D16" s="1372" t="s">
        <v>2158</v>
      </c>
      <c r="E16" s="2105">
        <v>57670</v>
      </c>
      <c r="F16" s="2105">
        <v>11000</v>
      </c>
      <c r="G16" s="2105">
        <v>57670</v>
      </c>
      <c r="H16" s="2105">
        <v>0</v>
      </c>
      <c r="I16" s="2105">
        <v>11000</v>
      </c>
      <c r="J16" s="2105">
        <v>0</v>
      </c>
      <c r="K16" s="2105">
        <v>0</v>
      </c>
      <c r="L16" s="2106">
        <f t="shared" si="0"/>
        <v>68670</v>
      </c>
      <c r="M16" s="2105">
        <v>0</v>
      </c>
    </row>
    <row r="17" spans="2:14" ht="20.100000000000001" customHeight="1" x14ac:dyDescent="0.2">
      <c r="B17" s="2109" t="s">
        <v>2185</v>
      </c>
      <c r="C17" s="1373">
        <v>10.551</v>
      </c>
      <c r="D17" s="1372" t="s">
        <v>2154</v>
      </c>
      <c r="E17" s="2107">
        <v>0</v>
      </c>
      <c r="F17" s="2107">
        <v>57972</v>
      </c>
      <c r="G17" s="2107">
        <v>0</v>
      </c>
      <c r="H17" s="2107">
        <v>0</v>
      </c>
      <c r="I17" s="2107">
        <v>57972</v>
      </c>
      <c r="J17" s="2107">
        <v>0</v>
      </c>
      <c r="K17" s="2107">
        <v>0</v>
      </c>
      <c r="L17" s="2106">
        <f t="shared" si="0"/>
        <v>57972</v>
      </c>
      <c r="M17" s="2107">
        <f>L17</f>
        <v>57972</v>
      </c>
    </row>
    <row r="18" spans="2:14" ht="20.100000000000001" customHeight="1" x14ac:dyDescent="0.2">
      <c r="B18" s="2098" t="s">
        <v>2153</v>
      </c>
      <c r="C18" s="1373"/>
      <c r="D18" s="1372"/>
      <c r="E18" s="2108">
        <f t="shared" ref="E18:K18" si="1">SUM(E13:E17)</f>
        <v>235128</v>
      </c>
      <c r="F18" s="2108">
        <f t="shared" si="1"/>
        <v>326458</v>
      </c>
      <c r="G18" s="2108">
        <f t="shared" si="1"/>
        <v>235128</v>
      </c>
      <c r="H18" s="2108">
        <f t="shared" si="1"/>
        <v>0</v>
      </c>
      <c r="I18" s="2108">
        <f t="shared" si="1"/>
        <v>326458</v>
      </c>
      <c r="J18" s="2108">
        <f t="shared" si="1"/>
        <v>0</v>
      </c>
      <c r="K18" s="2108">
        <f t="shared" si="1"/>
        <v>0</v>
      </c>
      <c r="L18" s="2108">
        <f>+G18+I18+K18</f>
        <v>561586</v>
      </c>
      <c r="M18" s="2108">
        <f>SUM(M13:M17)</f>
        <v>275403</v>
      </c>
    </row>
    <row r="19" spans="2:14" ht="20.100000000000001" customHeight="1" x14ac:dyDescent="0.2">
      <c r="B19" s="1374"/>
      <c r="C19" s="1373"/>
      <c r="D19" s="1372"/>
      <c r="E19" s="2106"/>
      <c r="F19" s="2106"/>
      <c r="G19" s="2106"/>
      <c r="H19" s="2106"/>
      <c r="I19" s="2106"/>
      <c r="J19" s="2106"/>
      <c r="K19" s="2106"/>
      <c r="L19" s="2106"/>
      <c r="M19" s="2106"/>
    </row>
    <row r="20" spans="2:14" ht="20.100000000000001" customHeight="1" x14ac:dyDescent="0.2">
      <c r="B20" s="1374"/>
      <c r="C20" s="1373"/>
      <c r="D20" s="1372"/>
      <c r="E20" s="2105"/>
      <c r="F20" s="2105"/>
      <c r="G20" s="2105"/>
      <c r="H20" s="2105"/>
      <c r="I20" s="2105"/>
      <c r="J20" s="2105"/>
      <c r="K20" s="2105"/>
      <c r="L20" s="2106"/>
      <c r="M20" s="2105"/>
    </row>
    <row r="21" spans="2:14" ht="20.100000000000001" customHeight="1" x14ac:dyDescent="0.2">
      <c r="B21" s="1374"/>
      <c r="C21" s="1373"/>
      <c r="D21" s="1372"/>
      <c r="E21" s="2107"/>
      <c r="F21" s="2107"/>
      <c r="G21" s="2107"/>
      <c r="H21" s="2107"/>
      <c r="I21" s="2107"/>
      <c r="J21" s="2107"/>
      <c r="K21" s="2107"/>
      <c r="L21" s="2106"/>
      <c r="M21" s="2105"/>
    </row>
    <row r="22" spans="2:14" ht="20.100000000000001" customHeight="1" x14ac:dyDescent="0.2">
      <c r="B22" s="2098"/>
      <c r="C22" s="1373"/>
      <c r="D22" s="1372"/>
      <c r="E22" s="2105"/>
      <c r="F22" s="2105"/>
      <c r="G22" s="2105"/>
      <c r="H22" s="2105"/>
      <c r="I22" s="2105"/>
      <c r="J22" s="2105"/>
      <c r="K22" s="2105"/>
      <c r="L22" s="2106"/>
      <c r="M22" s="2105"/>
    </row>
    <row r="23" spans="2:14" ht="20.100000000000001" customHeight="1" x14ac:dyDescent="0.2">
      <c r="B23" s="1374"/>
      <c r="C23" s="1373"/>
      <c r="D23" s="1372"/>
      <c r="E23" s="2105"/>
      <c r="F23" s="2105"/>
      <c r="G23" s="2105"/>
      <c r="H23" s="2105"/>
      <c r="I23" s="2105"/>
      <c r="J23" s="2105"/>
      <c r="K23" s="2105"/>
      <c r="L23" s="2106"/>
      <c r="M23" s="2105"/>
    </row>
    <row r="24" spans="2:14" ht="20.100000000000001" customHeight="1" x14ac:dyDescent="0.2">
      <c r="B24" s="2098"/>
      <c r="C24" s="1373"/>
      <c r="D24" s="1372"/>
      <c r="E24" s="2105"/>
      <c r="F24" s="2105"/>
      <c r="G24" s="2105"/>
      <c r="H24" s="2105"/>
      <c r="I24" s="2105"/>
      <c r="J24" s="2105"/>
      <c r="K24" s="2105"/>
      <c r="L24" s="2106"/>
      <c r="M24" s="2105"/>
    </row>
    <row r="25" spans="2:14" ht="20.100000000000001" customHeight="1" x14ac:dyDescent="0.2">
      <c r="B25" s="2099"/>
      <c r="C25" s="1373"/>
      <c r="D25" s="1372"/>
      <c r="E25" s="2105"/>
      <c r="F25" s="2105"/>
      <c r="G25" s="2105"/>
      <c r="H25" s="2105"/>
      <c r="I25" s="2105"/>
      <c r="J25" s="2105"/>
      <c r="K25" s="2105"/>
      <c r="L25" s="2106"/>
      <c r="M25" s="2105"/>
    </row>
    <row r="26" spans="2:14" ht="20.100000000000001" customHeight="1" x14ac:dyDescent="0.2">
      <c r="B26" s="1374"/>
      <c r="C26" s="1373"/>
      <c r="D26" s="1372"/>
      <c r="E26" s="2107"/>
      <c r="F26" s="2107"/>
      <c r="G26" s="2107"/>
      <c r="H26" s="2107"/>
      <c r="I26" s="2107"/>
      <c r="J26" s="2107"/>
      <c r="K26" s="2107"/>
      <c r="L26" s="2106"/>
      <c r="M26" s="2107"/>
    </row>
    <row r="27" spans="2:14" ht="20.100000000000001" customHeight="1" thickBot="1" x14ac:dyDescent="0.25">
      <c r="B27" s="2098" t="s">
        <v>2159</v>
      </c>
      <c r="C27" s="1373"/>
      <c r="D27" s="1372"/>
      <c r="E27" s="2100">
        <f>+E18+' SEFA'!E27+' SEFA'!E22</f>
        <v>705701</v>
      </c>
      <c r="F27" s="2100">
        <f>F18+' SEFA'!F27+' SEFA'!F22</f>
        <v>1296769</v>
      </c>
      <c r="G27" s="2100">
        <f>G18+' SEFA'!G27+' SEFA'!G22</f>
        <v>743172</v>
      </c>
      <c r="H27" s="2100">
        <f>H18+' SEFA'!H27+' SEFA'!H22</f>
        <v>0</v>
      </c>
      <c r="I27" s="2100">
        <f>I18+' SEFA'!I27+' SEFA'!I22</f>
        <v>1300546</v>
      </c>
      <c r="J27" s="2100">
        <f>J18+' SEFA'!J27+' SEFA'!J22</f>
        <v>0</v>
      </c>
      <c r="K27" s="2100">
        <f>K18+' SEFA'!K27+' SEFA'!K22</f>
        <v>0</v>
      </c>
      <c r="L27" s="2100">
        <f t="shared" si="0"/>
        <v>2043718</v>
      </c>
      <c r="M27" s="2100">
        <f>M18+' SEFA'!M27+' SEFA'!M22</f>
        <v>1012435</v>
      </c>
      <c r="N27" s="1367"/>
    </row>
    <row r="28" spans="2:14" ht="12.75" customHeight="1" thickTop="1" x14ac:dyDescent="0.2">
      <c r="B28" s="2029"/>
      <c r="C28" s="2030"/>
      <c r="D28" s="2031"/>
      <c r="E28" s="2032"/>
      <c r="F28" s="2032"/>
      <c r="G28" s="2032"/>
      <c r="H28" s="2032"/>
      <c r="I28" s="2032"/>
      <c r="J28" s="2032"/>
      <c r="K28" s="2032"/>
      <c r="L28" s="2032"/>
      <c r="M28" s="2032"/>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3"/>
      <c r="C35" s="2034"/>
      <c r="D35" s="2035"/>
      <c r="E35" s="2036"/>
      <c r="F35" s="2036"/>
      <c r="G35" s="2036"/>
      <c r="H35" s="2036"/>
      <c r="I35" s="2036"/>
      <c r="J35" s="2036"/>
      <c r="K35" s="2037"/>
      <c r="L35" s="2037"/>
      <c r="M35" s="2036"/>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8" t="s">
        <v>1937</v>
      </c>
      <c r="C43" s="1358"/>
      <c r="D43" s="1357"/>
      <c r="E43" s="1355"/>
      <c r="F43" s="1355"/>
      <c r="G43" s="1355"/>
      <c r="H43" s="1355"/>
      <c r="I43" s="1355"/>
      <c r="J43" s="1355"/>
      <c r="K43" s="1356"/>
      <c r="L43" s="1356"/>
      <c r="M43" s="1355"/>
    </row>
    <row r="44" spans="2:13" ht="3.95" customHeight="1" x14ac:dyDescent="0.2">
      <c r="B44" s="2038"/>
      <c r="C44" s="1358"/>
      <c r="D44" s="1357"/>
      <c r="E44" s="1355"/>
      <c r="F44" s="1355"/>
      <c r="G44" s="1355"/>
      <c r="H44" s="1355"/>
      <c r="I44" s="1355"/>
      <c r="J44" s="1355"/>
      <c r="K44" s="1356"/>
      <c r="L44" s="1356"/>
      <c r="M44" s="1355"/>
    </row>
    <row r="45" spans="2:13" ht="11.25" customHeight="1" x14ac:dyDescent="0.2">
      <c r="B45" s="1916" t="s">
        <v>1898</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4" zoomScale="120" zoomScaleNormal="120" workbookViewId="0">
      <selection activeCell="B49" sqref="B49"/>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Jasper Co CUD 1</v>
      </c>
      <c r="B1" s="2540"/>
      <c r="C1" s="2540"/>
      <c r="D1" s="2540"/>
      <c r="E1" s="1411"/>
    </row>
    <row r="2" spans="1:7" ht="13.5" customHeight="1" x14ac:dyDescent="0.2">
      <c r="A2" s="2541">
        <f>'Single Audit Cover'!E7</f>
        <v>12040001026</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1845</v>
      </c>
      <c r="C6" s="1350"/>
      <c r="D6" s="1350"/>
    </row>
    <row r="7" spans="1:7" ht="60.95" customHeight="1" x14ac:dyDescent="0.2">
      <c r="A7" s="2538" t="s">
        <v>2187</v>
      </c>
      <c r="B7" s="2538"/>
      <c r="C7" s="2538"/>
      <c r="D7" s="2538"/>
      <c r="E7" s="2538"/>
      <c r="F7" s="2538"/>
    </row>
    <row r="8" spans="1:7" ht="12" customHeight="1" x14ac:dyDescent="0.2">
      <c r="A8" s="1342"/>
      <c r="B8" s="2001"/>
      <c r="C8" s="2001"/>
      <c r="D8" s="2001"/>
      <c r="E8" s="1409"/>
    </row>
    <row r="9" spans="1:7" ht="15" customHeight="1" x14ac:dyDescent="0.2">
      <c r="A9" s="1963" t="s">
        <v>1932</v>
      </c>
      <c r="B9" s="1967"/>
      <c r="C9" s="1967"/>
      <c r="D9" s="1967"/>
      <c r="E9" s="1968"/>
      <c r="F9" s="1966"/>
      <c r="G9" s="1966"/>
    </row>
    <row r="10" spans="1:7" ht="15" customHeight="1" x14ac:dyDescent="0.2">
      <c r="A10" s="2039" t="s">
        <v>1933</v>
      </c>
      <c r="B10" s="1969"/>
      <c r="C10" s="1970"/>
      <c r="D10" s="1969" t="s">
        <v>1934</v>
      </c>
      <c r="E10" s="1970" t="s">
        <v>2089</v>
      </c>
      <c r="F10" s="1969" t="s">
        <v>105</v>
      </c>
      <c r="G10" s="1966"/>
    </row>
    <row r="11" spans="1:7" ht="12" customHeight="1" x14ac:dyDescent="0.2">
      <c r="A11" s="2039"/>
      <c r="B11" s="1969"/>
      <c r="C11" s="2040"/>
      <c r="D11" s="1969"/>
      <c r="E11" s="2040"/>
      <c r="F11" s="1969"/>
      <c r="G11" s="1966"/>
    </row>
    <row r="12" spans="1:7" x14ac:dyDescent="0.2">
      <c r="A12" s="1342" t="s">
        <v>2065</v>
      </c>
      <c r="C12" s="1338"/>
      <c r="D12" s="1338"/>
    </row>
    <row r="13" spans="1:7" ht="24" customHeight="1" x14ac:dyDescent="0.2">
      <c r="A13" s="2538" t="s">
        <v>2186</v>
      </c>
      <c r="B13" s="2538"/>
      <c r="C13" s="2538"/>
      <c r="D13" s="2538"/>
      <c r="E13" s="2538"/>
      <c r="F13" s="2538"/>
    </row>
    <row r="14" spans="1:7" ht="9.75" customHeight="1" x14ac:dyDescent="0.2">
      <c r="C14" s="1338"/>
      <c r="D14" s="1338"/>
    </row>
    <row r="15" spans="1:7" ht="13.5" customHeight="1" x14ac:dyDescent="0.2">
      <c r="C15" s="1737" t="s">
        <v>1493</v>
      </c>
      <c r="D15" s="2548" t="s">
        <v>1492</v>
      </c>
      <c r="E15" s="2548"/>
      <c r="F15" s="2548"/>
    </row>
    <row r="16" spans="1:7" ht="13.5" customHeight="1" x14ac:dyDescent="0.2">
      <c r="A16" s="1370"/>
      <c r="B16" s="1342" t="s">
        <v>1491</v>
      </c>
      <c r="C16" s="1737" t="s">
        <v>1490</v>
      </c>
      <c r="D16" s="2549" t="s">
        <v>2066</v>
      </c>
      <c r="E16" s="2549"/>
      <c r="F16" s="2549"/>
    </row>
    <row r="17" spans="1:6" ht="20.45" customHeight="1" x14ac:dyDescent="0.2">
      <c r="A17" s="2041"/>
      <c r="B17" s="2042" t="s">
        <v>2163</v>
      </c>
      <c r="C17" s="1962"/>
      <c r="D17" s="2547"/>
      <c r="E17" s="2547"/>
      <c r="F17" s="2547"/>
    </row>
    <row r="18" spans="1:6" ht="20.65" customHeight="1" x14ac:dyDescent="0.2">
      <c r="A18" s="2041"/>
      <c r="B18" s="2042"/>
      <c r="C18" s="1962"/>
      <c r="D18" s="2547"/>
      <c r="E18" s="2547"/>
      <c r="F18" s="2547"/>
    </row>
    <row r="19" spans="1:6" ht="20.65" customHeight="1" x14ac:dyDescent="0.2">
      <c r="A19" s="2041"/>
      <c r="B19" s="2042"/>
      <c r="C19" s="1962"/>
      <c r="D19" s="2547"/>
      <c r="E19" s="2547"/>
      <c r="F19" s="2547"/>
    </row>
    <row r="20" spans="1:6" ht="20.65" customHeight="1" x14ac:dyDescent="0.2">
      <c r="A20" s="2041"/>
      <c r="B20" s="2042"/>
      <c r="C20" s="1962"/>
      <c r="D20" s="2547"/>
      <c r="E20" s="2547"/>
      <c r="F20" s="2547"/>
    </row>
    <row r="21" spans="1:6" ht="20.65" customHeight="1" x14ac:dyDescent="0.2">
      <c r="A21" s="2041"/>
      <c r="B21" s="2042"/>
      <c r="C21" s="1962"/>
      <c r="D21" s="2547"/>
      <c r="E21" s="2547"/>
      <c r="F21" s="2547"/>
    </row>
    <row r="22" spans="1:6" ht="20.65" customHeight="1" x14ac:dyDescent="0.2">
      <c r="A22" s="2041"/>
      <c r="B22" s="2042"/>
      <c r="C22" s="1962"/>
      <c r="D22" s="2547"/>
      <c r="E22" s="2547"/>
      <c r="F22" s="2547"/>
    </row>
    <row r="23" spans="1:6" ht="20.65" customHeight="1" x14ac:dyDescent="0.2">
      <c r="A23" s="2041"/>
      <c r="B23" s="2042"/>
      <c r="C23" s="1962"/>
      <c r="D23" s="2547"/>
      <c r="E23" s="2547"/>
      <c r="F23" s="2547"/>
    </row>
    <row r="24" spans="1:6" ht="20.65" customHeight="1" x14ac:dyDescent="0.2">
      <c r="A24" s="2041"/>
      <c r="B24" s="2042"/>
      <c r="C24" s="1962"/>
      <c r="D24" s="2547"/>
      <c r="E24" s="2547"/>
      <c r="F24" s="2547"/>
    </row>
    <row r="25" spans="1:6" ht="20.65" customHeight="1" x14ac:dyDescent="0.2">
      <c r="A25" s="2041"/>
      <c r="B25" s="2042"/>
      <c r="C25" s="1962"/>
      <c r="D25" s="2547"/>
      <c r="E25" s="2547"/>
      <c r="F25" s="2547"/>
    </row>
    <row r="26" spans="1:6" ht="20.65" customHeight="1" x14ac:dyDescent="0.2">
      <c r="A26" s="2041"/>
      <c r="B26" s="2042"/>
      <c r="C26" s="1962"/>
      <c r="D26" s="2547"/>
      <c r="E26" s="2547"/>
      <c r="F26" s="2547"/>
    </row>
    <row r="27" spans="1:6" ht="20.65" customHeight="1" x14ac:dyDescent="0.2">
      <c r="A27" s="2041"/>
      <c r="B27" s="2042"/>
      <c r="C27" s="1962"/>
      <c r="D27" s="2547"/>
      <c r="E27" s="2547"/>
      <c r="F27" s="2547"/>
    </row>
    <row r="28" spans="1:6" ht="20.65" customHeight="1" x14ac:dyDescent="0.2">
      <c r="A28" s="2041"/>
      <c r="B28" s="2042"/>
      <c r="C28" s="1962"/>
      <c r="D28" s="2547"/>
      <c r="E28" s="2547"/>
      <c r="F28" s="2547"/>
    </row>
    <row r="29" spans="1:6" ht="20.65" customHeight="1" x14ac:dyDescent="0.2">
      <c r="A29" s="2041"/>
      <c r="B29" s="2042"/>
      <c r="C29" s="1962"/>
      <c r="D29" s="2547"/>
      <c r="E29" s="2547"/>
      <c r="F29" s="2547"/>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51" t="s">
        <v>2188</v>
      </c>
      <c r="B32" s="2551"/>
      <c r="C32" s="2551"/>
      <c r="D32" s="2551"/>
      <c r="E32" s="2551"/>
      <c r="F32" s="2551"/>
    </row>
    <row r="33" spans="1:6" ht="13.5" customHeight="1" x14ac:dyDescent="0.2">
      <c r="A33" s="1481" t="s">
        <v>1755</v>
      </c>
      <c r="B33" s="1673"/>
      <c r="C33" s="1676">
        <v>57972</v>
      </c>
      <c r="D33" s="1675"/>
      <c r="E33" s="1405"/>
    </row>
    <row r="34" spans="1:6" ht="13.5" customHeight="1" x14ac:dyDescent="0.2">
      <c r="A34" s="1481" t="s">
        <v>1756</v>
      </c>
      <c r="B34" s="1673"/>
      <c r="C34" s="1677">
        <v>0</v>
      </c>
      <c r="D34" s="1675" t="s">
        <v>2067</v>
      </c>
      <c r="E34" s="2552">
        <f>+C33+C34</f>
        <v>57972</v>
      </c>
      <c r="F34" s="2553"/>
    </row>
    <row r="35" spans="1:6" ht="12" customHeight="1" x14ac:dyDescent="0.2">
      <c r="A35" s="1481"/>
      <c r="B35" s="1673"/>
      <c r="C35" s="2043"/>
      <c r="D35" s="1675"/>
      <c r="E35" s="2044"/>
      <c r="F35" s="1406"/>
    </row>
    <row r="36" spans="1:6" ht="13.5" customHeight="1" x14ac:dyDescent="0.2">
      <c r="A36" s="1738" t="s">
        <v>1936</v>
      </c>
      <c r="B36" s="1673"/>
      <c r="C36" s="1674"/>
      <c r="D36" s="1675"/>
      <c r="E36" s="1405"/>
    </row>
    <row r="37" spans="1:6" ht="14.25" customHeight="1" x14ac:dyDescent="0.2">
      <c r="A37" s="1481" t="s">
        <v>1844</v>
      </c>
      <c r="B37" s="1673"/>
      <c r="C37" s="1678"/>
      <c r="D37" s="1675"/>
      <c r="E37" s="1405"/>
    </row>
    <row r="38" spans="1:6" ht="14.25" customHeight="1" x14ac:dyDescent="0.2">
      <c r="A38" s="1481"/>
      <c r="B38" s="1673" t="s">
        <v>1757</v>
      </c>
      <c r="C38" s="1679" t="s">
        <v>2154</v>
      </c>
      <c r="D38" s="1675"/>
      <c r="E38" s="1405"/>
    </row>
    <row r="39" spans="1:6" ht="14.25" customHeight="1" x14ac:dyDescent="0.2">
      <c r="A39" s="1481"/>
      <c r="B39" s="1673" t="s">
        <v>1758</v>
      </c>
      <c r="C39" s="1679" t="s">
        <v>2154</v>
      </c>
      <c r="D39" s="1675"/>
      <c r="E39" s="1405"/>
    </row>
    <row r="40" spans="1:6" ht="14.25" customHeight="1" x14ac:dyDescent="0.2">
      <c r="A40" s="1481"/>
      <c r="B40" s="1673" t="s">
        <v>1759</v>
      </c>
      <c r="C40" s="1679" t="s">
        <v>2154</v>
      </c>
      <c r="D40" s="1675"/>
      <c r="E40" s="1405"/>
    </row>
    <row r="41" spans="1:6" ht="14.25" customHeight="1" x14ac:dyDescent="0.2">
      <c r="A41" s="1481"/>
      <c r="B41" s="1673" t="s">
        <v>1760</v>
      </c>
      <c r="C41" s="1679" t="s">
        <v>2154</v>
      </c>
      <c r="D41" s="1675"/>
      <c r="E41" s="1405"/>
    </row>
    <row r="42" spans="1:6" ht="14.25" customHeight="1" x14ac:dyDescent="0.2">
      <c r="A42" s="1481" t="s">
        <v>1761</v>
      </c>
      <c r="B42" s="1673"/>
      <c r="C42" s="1679" t="s">
        <v>2154</v>
      </c>
      <c r="D42" s="1675"/>
      <c r="E42" s="1405"/>
    </row>
    <row r="43" spans="1:6" ht="14.25" customHeight="1" x14ac:dyDescent="0.2">
      <c r="A43" s="1481" t="s">
        <v>1762</v>
      </c>
      <c r="B43" s="1673"/>
      <c r="C43" s="1680" t="s">
        <v>2154</v>
      </c>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2068</v>
      </c>
      <c r="C46" s="1350"/>
      <c r="D46" s="1350"/>
    </row>
    <row r="47" spans="1:6" s="1404" customFormat="1" ht="11.25" customHeight="1" x14ac:dyDescent="0.2">
      <c r="A47" s="2045"/>
      <c r="B47" s="2036"/>
      <c r="C47" s="2036"/>
      <c r="D47" s="2036"/>
      <c r="E47" s="2036"/>
      <c r="F47" s="2036"/>
    </row>
    <row r="48" spans="1:6" s="1404" customFormat="1" ht="6" customHeight="1" x14ac:dyDescent="0.2">
      <c r="A48" s="2046"/>
    </row>
    <row r="49" spans="1:5" s="1355" customFormat="1" ht="23.25" customHeight="1" x14ac:dyDescent="0.2">
      <c r="A49" s="1402">
        <v>5</v>
      </c>
      <c r="B49" s="2554" t="s">
        <v>2069</v>
      </c>
      <c r="C49" s="2554"/>
      <c r="D49" s="2554"/>
      <c r="E49" s="1401"/>
    </row>
    <row r="50" spans="1:5" s="1355" customFormat="1" ht="3.75" customHeight="1" x14ac:dyDescent="0.2">
      <c r="A50" s="1402"/>
      <c r="B50" s="2047"/>
      <c r="C50" s="2047"/>
      <c r="D50" s="2047"/>
      <c r="E50" s="1401"/>
    </row>
    <row r="51" spans="1:5" s="1355" customFormat="1" ht="20.25" customHeight="1" x14ac:dyDescent="0.2">
      <c r="A51" s="1400">
        <v>6</v>
      </c>
      <c r="B51" s="2550" t="s">
        <v>1938</v>
      </c>
      <c r="C51" s="2550"/>
      <c r="D51" s="2550"/>
    </row>
    <row r="52" spans="1:5" ht="14.25" customHeight="1" x14ac:dyDescent="0.2">
      <c r="A52" s="1400"/>
      <c r="B52" s="2550"/>
      <c r="C52" s="2550"/>
      <c r="D52" s="255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31" zoomScale="110" zoomScaleNormal="110" workbookViewId="0">
      <selection activeCell="B49" sqref="B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Jasper Co CUD 1</v>
      </c>
      <c r="C1" s="2560"/>
      <c r="D1" s="2560"/>
      <c r="E1" s="2560"/>
      <c r="F1" s="2560"/>
      <c r="G1" s="2560"/>
      <c r="H1" s="2560"/>
      <c r="I1" s="2560"/>
      <c r="J1" s="1438"/>
    </row>
    <row r="2" spans="2:10" s="1350" customFormat="1" ht="12.75" customHeight="1" x14ac:dyDescent="0.2">
      <c r="B2" s="2561">
        <f>'Single Audit Cover'!E7</f>
        <v>12040001026</v>
      </c>
      <c r="C2" s="2562"/>
      <c r="D2" s="2562"/>
      <c r="E2" s="2562"/>
      <c r="F2" s="2562"/>
      <c r="G2" s="2562"/>
      <c r="H2" s="2562"/>
      <c r="I2" s="2562"/>
      <c r="J2" s="1438"/>
    </row>
    <row r="3" spans="2:10" s="1350" customFormat="1" ht="12.75" customHeight="1" x14ac:dyDescent="0.2">
      <c r="B3" s="2563" t="s">
        <v>1512</v>
      </c>
      <c r="C3" s="2546"/>
      <c r="D3" s="2546"/>
      <c r="E3" s="2546"/>
      <c r="F3" s="2546"/>
      <c r="G3" s="2546"/>
      <c r="H3" s="2546"/>
      <c r="I3" s="2546"/>
      <c r="J3" s="1437"/>
    </row>
    <row r="4" spans="2:10" s="1350" customFormat="1" ht="12.75" customHeight="1" x14ac:dyDescent="0.2">
      <c r="B4" s="2563"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48"/>
      <c r="C6" s="2049"/>
      <c r="D6" s="2049"/>
      <c r="E6" s="2050"/>
      <c r="F6" s="2049"/>
      <c r="G6" s="2049"/>
      <c r="H6" s="2049"/>
      <c r="I6" s="2049"/>
    </row>
    <row r="7" spans="2:10" s="1350" customFormat="1" ht="13.5" customHeight="1" x14ac:dyDescent="0.2">
      <c r="B7" s="2563"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t="s">
        <v>1360</v>
      </c>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t="s">
        <v>2089</v>
      </c>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1"/>
      <c r="F17" s="1305"/>
      <c r="G17" s="2051"/>
      <c r="H17" s="1355"/>
      <c r="I17" s="1355"/>
    </row>
    <row r="18" spans="2:9" s="1350" customFormat="1" ht="12.75" customHeight="1" x14ac:dyDescent="0.2">
      <c r="B18" s="1424" t="s">
        <v>1765</v>
      </c>
      <c r="C18" s="1423"/>
      <c r="D18" s="1422"/>
      <c r="E18" s="1418"/>
      <c r="F18" s="1355" t="s">
        <v>1031</v>
      </c>
      <c r="G18" s="1418" t="s">
        <v>2089</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2070</v>
      </c>
      <c r="C20" s="1423"/>
      <c r="D20" s="1422"/>
      <c r="E20" s="1418"/>
      <c r="F20" s="1355" t="s">
        <v>1031</v>
      </c>
      <c r="G20" s="1418" t="s">
        <v>2089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2089</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1"/>
      <c r="F26" s="1305"/>
      <c r="G26" s="2051"/>
      <c r="H26" s="1355"/>
      <c r="I26" s="1355"/>
    </row>
    <row r="27" spans="2:9" s="1350" customFormat="1" ht="12.75" customHeight="1" x14ac:dyDescent="0.2">
      <c r="B27" s="1424" t="s">
        <v>1765</v>
      </c>
      <c r="C27" s="1423"/>
      <c r="D27" s="1422"/>
      <c r="E27" s="1418"/>
      <c r="F27" s="1355" t="s">
        <v>1031</v>
      </c>
      <c r="G27" s="1418" t="s">
        <v>2089</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t="s">
        <v>2164</v>
      </c>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1939</v>
      </c>
      <c r="C33" s="1370"/>
      <c r="E33" s="1418"/>
      <c r="F33" s="1355" t="s">
        <v>1031</v>
      </c>
      <c r="G33" s="1418" t="s">
        <v>2089</v>
      </c>
      <c r="H33" s="1355" t="s">
        <v>105</v>
      </c>
    </row>
    <row r="35" spans="2:9" x14ac:dyDescent="0.2">
      <c r="B35" s="2052" t="s">
        <v>2071</v>
      </c>
      <c r="C35" s="1419"/>
      <c r="D35" s="1337"/>
    </row>
    <row r="36" spans="2:9" ht="6" customHeight="1" x14ac:dyDescent="0.2">
      <c r="B36" s="2052"/>
      <c r="C36" s="1419"/>
      <c r="D36" s="1337"/>
    </row>
    <row r="37" spans="2:9" ht="17.25" customHeight="1" x14ac:dyDescent="0.2">
      <c r="B37" s="2053" t="s">
        <v>1500</v>
      </c>
      <c r="C37" s="2566" t="s">
        <v>1499</v>
      </c>
      <c r="D37" s="2567"/>
      <c r="E37" s="2567"/>
      <c r="F37" s="2568"/>
      <c r="G37" s="2566" t="s">
        <v>2072</v>
      </c>
      <c r="H37" s="2567"/>
      <c r="I37" s="2568"/>
    </row>
    <row r="38" spans="2:9" ht="16.5" customHeight="1" x14ac:dyDescent="0.2">
      <c r="B38" s="2054">
        <v>84.027000000000001</v>
      </c>
      <c r="C38" s="2555" t="s">
        <v>2135</v>
      </c>
      <c r="D38" s="2556"/>
      <c r="E38" s="2556"/>
      <c r="F38" s="2557"/>
      <c r="G38" s="2569">
        <f>876+19641+304271+263050</f>
        <v>587838</v>
      </c>
      <c r="H38" s="2570"/>
      <c r="I38" s="2571"/>
    </row>
    <row r="39" spans="2:9" ht="16.5" customHeight="1" x14ac:dyDescent="0.2">
      <c r="B39" s="2054"/>
      <c r="C39" s="2555"/>
      <c r="D39" s="2556"/>
      <c r="E39" s="2556"/>
      <c r="F39" s="2557"/>
      <c r="G39" s="2558"/>
      <c r="H39" s="2558"/>
      <c r="I39" s="2558"/>
    </row>
    <row r="40" spans="2:9" ht="16.5" customHeight="1" x14ac:dyDescent="0.2">
      <c r="B40" s="2054"/>
      <c r="C40" s="2555"/>
      <c r="D40" s="2556"/>
      <c r="E40" s="2556"/>
      <c r="F40" s="2557"/>
      <c r="G40" s="2558"/>
      <c r="H40" s="2558"/>
      <c r="I40" s="2558"/>
    </row>
    <row r="41" spans="2:9" ht="16.5" customHeight="1" x14ac:dyDescent="0.2">
      <c r="B41" s="2054"/>
      <c r="C41" s="2555"/>
      <c r="D41" s="2556"/>
      <c r="E41" s="2556"/>
      <c r="F41" s="2557"/>
      <c r="G41" s="2558"/>
      <c r="H41" s="2558"/>
      <c r="I41" s="2558"/>
    </row>
    <row r="42" spans="2:9" ht="16.5" customHeight="1" x14ac:dyDescent="0.2">
      <c r="B42" s="2054"/>
      <c r="C42" s="2555"/>
      <c r="D42" s="2556"/>
      <c r="E42" s="2556"/>
      <c r="F42" s="2557"/>
      <c r="G42" s="2558"/>
      <c r="H42" s="2558"/>
      <c r="I42" s="2558"/>
    </row>
    <row r="43" spans="2:9" ht="16.5" customHeight="1" x14ac:dyDescent="0.2">
      <c r="B43" s="2054"/>
      <c r="C43" s="2572" t="s">
        <v>2073</v>
      </c>
      <c r="D43" s="2573"/>
      <c r="E43" s="2573"/>
      <c r="F43" s="2574"/>
      <c r="G43" s="2575">
        <f>SUM(G38:I42)</f>
        <v>587838</v>
      </c>
      <c r="H43" s="2575"/>
      <c r="I43" s="2575"/>
    </row>
    <row r="44" spans="2:9" ht="12.75" customHeight="1" x14ac:dyDescent="0.2"/>
    <row r="45" spans="2:9" ht="12.75" customHeight="1" x14ac:dyDescent="0.2">
      <c r="B45" s="1430" t="s">
        <v>2074</v>
      </c>
      <c r="D45" s="2576">
        <v>1300546</v>
      </c>
      <c r="E45" s="2577"/>
    </row>
    <row r="46" spans="2:9" ht="5.25" customHeight="1" x14ac:dyDescent="0.2">
      <c r="B46" s="2055"/>
      <c r="D46" s="2056"/>
      <c r="E46" s="2057"/>
    </row>
    <row r="47" spans="2:9" ht="12.75" customHeight="1" x14ac:dyDescent="0.2">
      <c r="B47" s="1355" t="s">
        <v>2075</v>
      </c>
      <c r="C47" s="1355"/>
      <c r="D47" s="2058">
        <f>+G43/D45</f>
        <v>0.45199323976237671</v>
      </c>
      <c r="E47" s="2059"/>
      <c r="F47" s="2060"/>
      <c r="I47" s="2061"/>
    </row>
    <row r="48" spans="2:9" ht="9.9499999999999993" customHeight="1" x14ac:dyDescent="0.2"/>
    <row r="49" spans="1:9" x14ac:dyDescent="0.2">
      <c r="B49" s="1358" t="s">
        <v>1498</v>
      </c>
      <c r="C49" s="1370"/>
      <c r="D49" s="1370"/>
      <c r="E49" s="2578">
        <v>750000</v>
      </c>
      <c r="F49" s="2578"/>
      <c r="G49" s="2578"/>
      <c r="H49" s="1404"/>
    </row>
    <row r="51" spans="1:9" ht="13.5" customHeight="1" x14ac:dyDescent="0.2">
      <c r="B51" s="1358" t="s">
        <v>1497</v>
      </c>
      <c r="C51" s="1370"/>
      <c r="E51" s="1418"/>
      <c r="F51" s="1355" t="s">
        <v>1031</v>
      </c>
      <c r="G51" s="1418" t="s">
        <v>2089</v>
      </c>
      <c r="H51" s="1355" t="s">
        <v>105</v>
      </c>
    </row>
    <row r="52" spans="1:9" x14ac:dyDescent="0.2">
      <c r="B52" s="2034"/>
      <c r="C52" s="2036"/>
      <c r="D52" s="2062"/>
      <c r="E52" s="2063"/>
      <c r="F52" s="2064"/>
      <c r="G52" s="2064"/>
      <c r="H52" s="2064"/>
      <c r="I52" s="2064"/>
    </row>
    <row r="53" spans="1:9" ht="6" customHeight="1" x14ac:dyDescent="0.2">
      <c r="B53" s="1432"/>
      <c r="C53" s="1404"/>
      <c r="D53" s="2065"/>
      <c r="E53" s="2066"/>
      <c r="F53" s="2067"/>
      <c r="G53" s="2067"/>
      <c r="H53" s="2067"/>
      <c r="I53" s="2067"/>
    </row>
    <row r="54" spans="1:9" s="1412" customFormat="1" ht="13.5" x14ac:dyDescent="0.2">
      <c r="A54" s="1413"/>
      <c r="B54" s="2068" t="s">
        <v>2076</v>
      </c>
      <c r="C54" s="1417"/>
      <c r="D54" s="1417"/>
    </row>
    <row r="55" spans="1:9" s="1412" customFormat="1" ht="12.75" customHeight="1" x14ac:dyDescent="0.2">
      <c r="A55" s="1413"/>
      <c r="B55" s="1414" t="s">
        <v>2077</v>
      </c>
      <c r="C55" s="1413"/>
      <c r="D55" s="1413"/>
    </row>
    <row r="56" spans="1:9" s="1412" customFormat="1" ht="12.75" customHeight="1" x14ac:dyDescent="0.2">
      <c r="A56" s="1413"/>
      <c r="B56" s="1414" t="s">
        <v>2078</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2079</v>
      </c>
      <c r="C62" s="1415"/>
      <c r="D62" s="1415"/>
    </row>
    <row r="63" spans="1:9" s="1412" customFormat="1" ht="13.5" customHeight="1" x14ac:dyDescent="0.2">
      <c r="A63" s="1413"/>
      <c r="B63" s="1414" t="s">
        <v>2080</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49" sqref="B49"/>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Jasper Co CUD 1</v>
      </c>
      <c r="C1" s="2559"/>
      <c r="D1" s="2559"/>
      <c r="E1" s="2559"/>
      <c r="F1" s="2559"/>
      <c r="G1" s="2559"/>
      <c r="H1" s="2559"/>
      <c r="I1" s="2559"/>
      <c r="J1" s="2559"/>
      <c r="K1" s="2559"/>
      <c r="L1" s="1471"/>
      <c r="M1" s="1471"/>
    </row>
    <row r="2" spans="1:13" ht="12" customHeight="1" x14ac:dyDescent="0.2">
      <c r="B2" s="2561">
        <f>'Single Audit Cover'!E7</f>
        <v>12040001026</v>
      </c>
      <c r="C2" s="2561"/>
      <c r="D2" s="2561"/>
      <c r="E2" s="2561"/>
      <c r="F2" s="2561"/>
      <c r="G2" s="2561"/>
      <c r="H2" s="2561"/>
      <c r="I2" s="2561"/>
      <c r="J2" s="2561"/>
      <c r="K2" s="2561"/>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1530</v>
      </c>
      <c r="C10" s="1682" t="s">
        <v>2019</v>
      </c>
      <c r="D10" s="1683">
        <v>1</v>
      </c>
      <c r="E10" s="1404"/>
      <c r="F10" s="1408" t="s">
        <v>1529</v>
      </c>
      <c r="G10" s="1463"/>
      <c r="H10" s="1464" t="s">
        <v>1528</v>
      </c>
      <c r="I10" s="1463" t="s">
        <v>2089</v>
      </c>
      <c r="J10" s="2070" t="s">
        <v>1527</v>
      </c>
      <c r="K10" s="1404"/>
      <c r="L10" s="1440"/>
    </row>
    <row r="11" spans="1:13" ht="13.5" customHeight="1" x14ac:dyDescent="0.2">
      <c r="B11" s="1404"/>
      <c r="C11" s="1404"/>
      <c r="D11" s="1404"/>
      <c r="E11" s="1404"/>
      <c r="F11" s="1404"/>
      <c r="G11" s="1425"/>
      <c r="H11" s="1404"/>
      <c r="I11" s="2071"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1525</v>
      </c>
      <c r="C13" s="2072"/>
      <c r="D13" s="2073"/>
      <c r="E13" s="2073"/>
      <c r="F13" s="2073"/>
      <c r="G13" s="2074"/>
      <c r="H13" s="2073"/>
      <c r="I13" s="2074"/>
      <c r="J13" s="2073"/>
      <c r="K13" s="2073"/>
      <c r="L13" s="1458"/>
    </row>
    <row r="14" spans="1:13" ht="45.75" customHeight="1" x14ac:dyDescent="0.2">
      <c r="B14" s="2580" t="s">
        <v>2189</v>
      </c>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1524</v>
      </c>
      <c r="C16" s="2072"/>
      <c r="D16" s="2073"/>
      <c r="E16" s="2073"/>
      <c r="F16" s="2073"/>
      <c r="G16" s="2074"/>
      <c r="H16" s="2073"/>
      <c r="I16" s="2074"/>
      <c r="J16" s="2073"/>
      <c r="K16" s="2073"/>
      <c r="L16" s="1458"/>
    </row>
    <row r="17" spans="2:12" ht="45.75" customHeight="1" x14ac:dyDescent="0.2">
      <c r="B17" s="2580" t="s">
        <v>2190</v>
      </c>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72" t="s">
        <v>2081</v>
      </c>
      <c r="C19" s="2072"/>
      <c r="D19" s="2073"/>
      <c r="E19" s="2073"/>
      <c r="F19" s="2073"/>
      <c r="G19" s="2074"/>
      <c r="H19" s="2073"/>
      <c r="I19" s="2074"/>
      <c r="J19" s="2073"/>
      <c r="K19" s="2073"/>
      <c r="L19" s="1458"/>
    </row>
    <row r="20" spans="2:12" ht="45.75" customHeight="1" x14ac:dyDescent="0.2">
      <c r="B20" s="2583" t="s">
        <v>2191</v>
      </c>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72" t="s">
        <v>1523</v>
      </c>
      <c r="C22" s="2072"/>
      <c r="D22" s="2049"/>
      <c r="E22" s="2049"/>
      <c r="F22" s="2049"/>
      <c r="G22" s="2050"/>
      <c r="H22" s="2049"/>
      <c r="I22" s="2050"/>
      <c r="J22" s="2049"/>
      <c r="K22" s="2049"/>
      <c r="L22" s="1440"/>
    </row>
    <row r="23" spans="2:12" ht="45" customHeight="1" x14ac:dyDescent="0.2">
      <c r="B23" s="2580" t="s">
        <v>2192</v>
      </c>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72" t="s">
        <v>1522</v>
      </c>
      <c r="C25" s="2072"/>
      <c r="D25" s="2049"/>
      <c r="E25" s="2049"/>
      <c r="F25" s="2049"/>
      <c r="G25" s="2050"/>
      <c r="H25" s="2049"/>
      <c r="I25" s="2050"/>
      <c r="J25" s="2049"/>
      <c r="K25" s="2049"/>
      <c r="L25" s="1440"/>
    </row>
    <row r="26" spans="2:12" ht="45.75" customHeight="1" x14ac:dyDescent="0.2">
      <c r="B26" s="2580" t="s">
        <v>2166</v>
      </c>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75" t="s">
        <v>1521</v>
      </c>
      <c r="C28" s="2075"/>
      <c r="D28" s="2049"/>
      <c r="E28" s="2049"/>
      <c r="F28" s="2049"/>
      <c r="G28" s="2050"/>
      <c r="H28" s="2049"/>
      <c r="I28" s="2050"/>
      <c r="J28" s="2049"/>
      <c r="K28" s="2049"/>
      <c r="L28" s="1440"/>
    </row>
    <row r="29" spans="2:12" ht="45.75" customHeight="1" x14ac:dyDescent="0.2">
      <c r="B29" s="2584" t="s">
        <v>2167</v>
      </c>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1520</v>
      </c>
      <c r="C31" s="2076"/>
      <c r="D31" s="2069"/>
      <c r="E31" s="2049"/>
      <c r="F31" s="2049"/>
      <c r="G31" s="2050"/>
      <c r="H31" s="2049"/>
      <c r="I31" s="2050"/>
      <c r="J31" s="2049"/>
      <c r="K31" s="2049"/>
      <c r="L31" s="1440"/>
    </row>
    <row r="32" spans="2:12" s="1404" customFormat="1" ht="45.75" customHeight="1" x14ac:dyDescent="0.2">
      <c r="B32" s="2579" t="s">
        <v>2168</v>
      </c>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77" t="s">
        <v>1519</v>
      </c>
      <c r="C34" s="2078"/>
      <c r="D34" s="2079"/>
      <c r="E34" s="2079"/>
      <c r="F34" s="2079"/>
      <c r="G34" s="2080"/>
      <c r="H34" s="2079"/>
      <c r="I34" s="2080"/>
      <c r="J34" s="2079"/>
      <c r="K34" s="2081"/>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2"/>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1767</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1940</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7" zoomScale="110" zoomScaleNormal="110" workbookViewId="0">
      <selection activeCell="B49" sqref="B4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Jasper Co CUD 1</v>
      </c>
      <c r="C1" s="2585"/>
      <c r="D1" s="2585"/>
      <c r="E1" s="2585"/>
      <c r="F1" s="2585"/>
      <c r="G1" s="2585"/>
      <c r="H1" s="2585"/>
      <c r="I1" s="2585"/>
      <c r="J1" s="2585"/>
      <c r="K1" s="2585"/>
      <c r="L1" s="1490"/>
    </row>
    <row r="2" spans="1:12" ht="12.75" customHeight="1" x14ac:dyDescent="0.2">
      <c r="B2" s="2586">
        <f>'Single Audit Cover'!E7</f>
        <v>12040001026</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49"/>
      <c r="C7" s="2049"/>
      <c r="D7" s="2049"/>
      <c r="E7" s="2049"/>
      <c r="F7" s="2049"/>
      <c r="G7" s="2050"/>
      <c r="H7" s="2049"/>
      <c r="I7" s="2050"/>
      <c r="J7" s="2049"/>
      <c r="K7" s="2049"/>
      <c r="L7" s="1404"/>
    </row>
    <row r="8" spans="1:12" ht="13.5" customHeight="1" x14ac:dyDescent="0.2">
      <c r="B8" s="1408" t="s">
        <v>1550</v>
      </c>
      <c r="C8" s="1685" t="s">
        <v>2019</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t="s">
        <v>2183</v>
      </c>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8"/>
      <c r="E14" s="2588"/>
      <c r="F14" s="2588"/>
      <c r="H14" s="1407" t="s">
        <v>1545</v>
      </c>
      <c r="I14" s="2589"/>
      <c r="J14" s="2589"/>
      <c r="K14" s="258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9"/>
      <c r="E16" s="2589"/>
      <c r="F16" s="2589"/>
      <c r="G16" s="2589"/>
      <c r="H16" s="2589"/>
      <c r="I16" s="2589"/>
      <c r="J16" s="2589"/>
      <c r="K16" s="2589"/>
      <c r="L16" s="1404"/>
    </row>
    <row r="17" spans="2:12" ht="13.5" customHeight="1" x14ac:dyDescent="0.2">
      <c r="B17" s="1408" t="s">
        <v>1543</v>
      </c>
      <c r="C17" s="1408"/>
      <c r="D17" s="2590"/>
      <c r="E17" s="2590"/>
      <c r="F17" s="2590"/>
      <c r="G17" s="2590"/>
      <c r="H17" s="2590"/>
      <c r="I17" s="2590"/>
      <c r="J17" s="2590"/>
      <c r="K17" s="259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t="s">
        <v>2184</v>
      </c>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6" t="s">
        <v>1535</v>
      </c>
      <c r="C40" s="2076"/>
      <c r="D40" s="2069"/>
      <c r="E40" s="2049"/>
      <c r="F40" s="2049"/>
      <c r="G40" s="2050"/>
      <c r="H40" s="2049"/>
      <c r="I40" s="2050"/>
      <c r="J40" s="2049"/>
      <c r="K40" s="2049"/>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85" t="s">
        <v>1519</v>
      </c>
      <c r="C43" s="2086"/>
      <c r="D43" s="2079"/>
      <c r="E43" s="2079"/>
      <c r="F43" s="2079"/>
      <c r="G43" s="2080"/>
      <c r="H43" s="2079"/>
      <c r="I43" s="2080"/>
      <c r="J43" s="2079"/>
      <c r="K43" s="2081"/>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7"/>
      <c r="C47" s="2087"/>
      <c r="D47" s="2088"/>
      <c r="E47" s="2088"/>
      <c r="F47" s="2088"/>
      <c r="G47" s="2089"/>
      <c r="H47" s="2088"/>
      <c r="I47" s="2089"/>
      <c r="J47" s="2088"/>
      <c r="K47" s="2088"/>
    </row>
    <row r="48" spans="2:12" ht="13.5" customHeight="1" x14ac:dyDescent="0.2">
      <c r="B48" s="1491" t="s">
        <v>1534</v>
      </c>
      <c r="C48" s="1491"/>
      <c r="D48" s="1404"/>
      <c r="E48" s="1404"/>
      <c r="F48" s="1404"/>
    </row>
    <row r="49" spans="2:9" ht="10.5" customHeight="1" x14ac:dyDescent="0.2">
      <c r="B49" s="1359" t="s">
        <v>2082</v>
      </c>
      <c r="C49" s="1359"/>
      <c r="G49" s="1350"/>
      <c r="I49" s="1350"/>
    </row>
    <row r="50" spans="2:9" ht="11.1" customHeight="1" x14ac:dyDescent="0.2">
      <c r="B50" s="1359" t="s">
        <v>1941</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77"/>
  <sheetViews>
    <sheetView showGridLines="0" zoomScale="110" zoomScaleNormal="110" workbookViewId="0">
      <selection activeCell="B49" sqref="B4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Jasper Co CUD 1</v>
      </c>
      <c r="C1" s="2559"/>
      <c r="D1" s="2559"/>
      <c r="E1" s="1500"/>
    </row>
    <row r="2" spans="2:5" s="1370" customFormat="1" ht="12.75" customHeight="1" x14ac:dyDescent="0.2">
      <c r="B2" s="2561">
        <f>'Single Audit Cover'!E7</f>
        <v>12040001026</v>
      </c>
      <c r="C2" s="2561"/>
      <c r="D2" s="2561"/>
      <c r="E2" s="1499"/>
    </row>
    <row r="3" spans="2:5" s="1331" customFormat="1" ht="12.75" customHeight="1" x14ac:dyDescent="0.2">
      <c r="B3" s="2545" t="s">
        <v>1561</v>
      </c>
      <c r="C3" s="2545"/>
      <c r="D3" s="2545"/>
      <c r="E3" s="2000"/>
    </row>
    <row r="4" spans="2:5" s="1370" customFormat="1" ht="12.75" customHeight="1" x14ac:dyDescent="0.2">
      <c r="B4" s="2591" t="str">
        <f>'Single Audit Cover'!A4</f>
        <v>Year Ending June 30, 2017</v>
      </c>
      <c r="C4" s="2591"/>
      <c r="D4" s="2591"/>
      <c r="E4" s="1498"/>
    </row>
    <row r="5" spans="2:5" s="1370" customFormat="1" ht="40.15" customHeight="1" x14ac:dyDescent="0.2">
      <c r="B5" s="1687"/>
      <c r="C5" s="1481"/>
      <c r="D5" s="1481"/>
      <c r="E5" s="1481"/>
    </row>
    <row r="6" spans="2:5" s="1370" customFormat="1" ht="13.5" customHeight="1" x14ac:dyDescent="0.2">
      <c r="B6" s="1497" t="s">
        <v>1560</v>
      </c>
      <c r="C6" s="1497" t="s">
        <v>1559</v>
      </c>
      <c r="D6" s="1497" t="s">
        <v>1558</v>
      </c>
    </row>
    <row r="7" spans="2:5" s="1370" customFormat="1" ht="13.5" customHeight="1" x14ac:dyDescent="0.2">
      <c r="B7" s="1688" t="s">
        <v>2176</v>
      </c>
      <c r="C7" s="2592" t="s">
        <v>2165</v>
      </c>
      <c r="D7" s="1496" t="s">
        <v>2177</v>
      </c>
    </row>
    <row r="8" spans="2:5" s="1370" customFormat="1" ht="13.5" customHeight="1" x14ac:dyDescent="0.2">
      <c r="B8" s="1688"/>
      <c r="C8" s="2592"/>
      <c r="D8" s="1496"/>
    </row>
    <row r="9" spans="2:5" s="1370" customFormat="1" ht="13.5" customHeight="1" x14ac:dyDescent="0.2">
      <c r="B9" s="1688"/>
      <c r="C9" s="2592"/>
      <c r="D9" s="1496"/>
    </row>
    <row r="10" spans="2:5" s="1370" customFormat="1" ht="13.5" customHeight="1" x14ac:dyDescent="0.2">
      <c r="B10" s="1688"/>
      <c r="C10" s="2592"/>
      <c r="D10" s="1496"/>
    </row>
    <row r="11" spans="2:5" ht="13.5" customHeight="1" x14ac:dyDescent="0.2">
      <c r="B11" s="1688" t="s">
        <v>2169</v>
      </c>
      <c r="C11" s="2592" t="s">
        <v>2170</v>
      </c>
      <c r="D11" s="1496" t="s">
        <v>2193</v>
      </c>
      <c r="E11" s="1496"/>
    </row>
    <row r="12" spans="2:5" ht="13.5" customHeight="1" x14ac:dyDescent="0.2">
      <c r="B12" s="1688"/>
      <c r="C12" s="2592"/>
      <c r="D12" s="1496" t="s">
        <v>2194</v>
      </c>
      <c r="E12" s="1496"/>
    </row>
    <row r="13" spans="2:5" ht="13.5" customHeight="1" x14ac:dyDescent="0.2">
      <c r="B13" s="1689"/>
      <c r="C13" s="2592"/>
      <c r="D13" s="1409" t="s">
        <v>2195</v>
      </c>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88"/>
      <c r="C32" s="1409"/>
      <c r="D32" s="1409"/>
      <c r="E32" s="1409"/>
    </row>
    <row r="33" spans="2:5" ht="13.5" customHeight="1" x14ac:dyDescent="0.2">
      <c r="B33" s="1688"/>
      <c r="C33" s="1409"/>
      <c r="D33" s="1409"/>
      <c r="E33" s="1409"/>
    </row>
    <row r="34" spans="2:5" ht="13.5" customHeight="1" x14ac:dyDescent="0.2">
      <c r="B34" s="1688"/>
      <c r="C34" s="1409"/>
      <c r="D34" s="1409"/>
      <c r="E34" s="1409"/>
    </row>
    <row r="35" spans="2:5" ht="13.5" customHeight="1" x14ac:dyDescent="0.2">
      <c r="B35" s="1688"/>
      <c r="C35" s="1409"/>
      <c r="D35" s="1409"/>
      <c r="E35" s="1409"/>
    </row>
    <row r="36" spans="2:5" ht="13.5" customHeight="1" x14ac:dyDescent="0.2">
      <c r="B36" s="1690"/>
      <c r="C36" s="1409"/>
      <c r="D36" s="1409"/>
      <c r="E36" s="1409"/>
    </row>
    <row r="37" spans="2:5" ht="13.5" customHeight="1" x14ac:dyDescent="0.2">
      <c r="B37" s="1691"/>
      <c r="C37" s="1409"/>
      <c r="D37" s="1409"/>
      <c r="E37" s="1409"/>
    </row>
    <row r="38" spans="2:5" ht="13.5" customHeight="1" x14ac:dyDescent="0.2">
      <c r="B38" s="1692"/>
      <c r="C38" s="1409"/>
      <c r="D38" s="1409"/>
      <c r="E38" s="1409"/>
    </row>
    <row r="39" spans="2:5" ht="13.5" customHeight="1" x14ac:dyDescent="0.2">
      <c r="B39" s="1691"/>
      <c r="C39" s="1409"/>
      <c r="D39" s="1409"/>
      <c r="E39" s="1409"/>
    </row>
    <row r="40" spans="2:5" ht="13.5" customHeight="1" x14ac:dyDescent="0.2">
      <c r="B40" s="1693"/>
      <c r="C40" s="1409"/>
      <c r="D40" s="1409"/>
      <c r="E40" s="1409"/>
    </row>
    <row r="41" spans="2:5" ht="13.5" customHeight="1" x14ac:dyDescent="0.2">
      <c r="B41" s="1693"/>
      <c r="C41" s="1409"/>
      <c r="D41" s="1409"/>
      <c r="E41" s="1409"/>
    </row>
    <row r="42" spans="2:5" ht="13.5" customHeight="1" x14ac:dyDescent="0.2">
      <c r="B42" s="1691"/>
      <c r="C42" s="1409"/>
      <c r="D42" s="1409"/>
      <c r="E42" s="1409"/>
    </row>
    <row r="43" spans="2:5" ht="13.5" customHeight="1" x14ac:dyDescent="0.2">
      <c r="B43" s="1693"/>
      <c r="C43" s="1409"/>
      <c r="D43" s="1409"/>
      <c r="E43" s="1409"/>
    </row>
    <row r="44" spans="2:5" ht="13.5" customHeight="1" x14ac:dyDescent="0.2">
      <c r="B44" s="1691"/>
      <c r="C44" s="1409"/>
      <c r="D44" s="1409"/>
      <c r="E44" s="1409"/>
    </row>
    <row r="45" spans="2:5" ht="13.5" customHeight="1" x14ac:dyDescent="0.2">
      <c r="B45" s="1495"/>
      <c r="C45" s="1409"/>
      <c r="D45" s="1409"/>
      <c r="E45" s="1409"/>
    </row>
    <row r="46" spans="2:5" ht="13.5" customHeight="1" x14ac:dyDescent="0.2">
      <c r="B46" s="1494"/>
      <c r="C46" s="1409"/>
      <c r="D46" s="1409"/>
      <c r="E46" s="1409"/>
    </row>
    <row r="47" spans="2:5" ht="12.75" customHeight="1" x14ac:dyDescent="0.2">
      <c r="B47" s="2090"/>
      <c r="C47" s="2091"/>
      <c r="D47" s="2091"/>
      <c r="E47" s="1409"/>
    </row>
    <row r="48" spans="2:5" ht="12.2" customHeight="1" x14ac:dyDescent="0.2">
      <c r="B48" s="1305" t="s">
        <v>1557</v>
      </c>
      <c r="C48" s="1404"/>
    </row>
    <row r="49" spans="2:5" ht="12.2" customHeight="1" x14ac:dyDescent="0.2">
      <c r="B49" s="1493" t="s">
        <v>1942</v>
      </c>
    </row>
    <row r="50" spans="2:5" ht="12.2" customHeight="1" x14ac:dyDescent="0.2">
      <c r="B50" s="1493" t="s">
        <v>1556</v>
      </c>
    </row>
    <row r="51" spans="2:5" ht="12.2" customHeight="1" x14ac:dyDescent="0.2">
      <c r="B51" s="1492" t="s">
        <v>1555</v>
      </c>
    </row>
    <row r="52" spans="2:5" ht="12.2" customHeight="1" x14ac:dyDescent="0.2">
      <c r="B52" s="1492" t="s">
        <v>1554</v>
      </c>
    </row>
    <row r="53" spans="2:5" ht="12.2" customHeight="1" x14ac:dyDescent="0.2">
      <c r="B53" s="1492" t="s">
        <v>1553</v>
      </c>
    </row>
    <row r="54" spans="2:5" ht="12.2" customHeight="1" x14ac:dyDescent="0.2">
      <c r="B54" s="1492" t="s">
        <v>1552</v>
      </c>
    </row>
    <row r="57" spans="2:5" ht="12.75" customHeight="1" x14ac:dyDescent="0.2"/>
    <row r="58" spans="2:5" ht="12.75" customHeight="1" x14ac:dyDescent="0.2">
      <c r="B58" s="1337"/>
    </row>
    <row r="59" spans="2:5" ht="12.75" customHeight="1" x14ac:dyDescent="0.2"/>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4" spans="2:5" ht="12.75" customHeight="1" x14ac:dyDescent="0.2">
      <c r="B64" s="1404"/>
      <c r="C64" s="1404"/>
      <c r="D64" s="1404"/>
      <c r="E64" s="1404"/>
    </row>
    <row r="65" spans="2:5" ht="12.75" customHeight="1" x14ac:dyDescent="0.2">
      <c r="B65" s="1404"/>
      <c r="C65" s="1404"/>
      <c r="D65" s="1404"/>
      <c r="E65" s="1404"/>
    </row>
    <row r="66" spans="2:5" ht="12.75" customHeight="1" x14ac:dyDescent="0.2">
      <c r="B66" s="1404"/>
      <c r="C66" s="1404"/>
      <c r="D66" s="1404"/>
      <c r="E66" s="1404"/>
    </row>
    <row r="67" spans="2:5" ht="12.75" customHeight="1" x14ac:dyDescent="0.2">
      <c r="B67" s="1404"/>
      <c r="C67" s="1404"/>
      <c r="D67" s="1404"/>
      <c r="E67" s="1404"/>
    </row>
    <row r="71" spans="2:5" x14ac:dyDescent="0.2">
      <c r="B71" s="1491"/>
    </row>
    <row r="72" spans="2:5" x14ac:dyDescent="0.2">
      <c r="B72" s="1355"/>
    </row>
    <row r="73" spans="2:5" x14ac:dyDescent="0.2">
      <c r="B73" s="1355"/>
    </row>
    <row r="74" spans="2:5" x14ac:dyDescent="0.2">
      <c r="B74" s="1359"/>
    </row>
    <row r="75" spans="2:5" x14ac:dyDescent="0.2">
      <c r="B75" s="1359"/>
    </row>
    <row r="76" spans="2:5" x14ac:dyDescent="0.2">
      <c r="B76" s="1359"/>
    </row>
    <row r="77" spans="2:5" x14ac:dyDescent="0.2">
      <c r="B77" s="1355"/>
    </row>
  </sheetData>
  <mergeCells count="6">
    <mergeCell ref="B1:D1"/>
    <mergeCell ref="B2:D2"/>
    <mergeCell ref="B3:D3"/>
    <mergeCell ref="B4:D4"/>
    <mergeCell ref="C11:C13"/>
    <mergeCell ref="C7:C10"/>
  </mergeCells>
  <pageMargins left="0.32" right="0.27" top="0.52" bottom="0.57999999999999996" header="0.26" footer="0.26"/>
  <pageSetup scale="98"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70"/>
  <sheetViews>
    <sheetView showGridLines="0" zoomScale="110" zoomScaleNormal="110" zoomScaleSheetLayoutView="100" workbookViewId="0">
      <selection activeCell="B49" sqref="B4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Jasper Co CUD 1</v>
      </c>
      <c r="C1" s="2559"/>
      <c r="D1" s="2559"/>
      <c r="E1" s="2559"/>
      <c r="F1" s="1490"/>
      <c r="G1" s="1490"/>
      <c r="H1" s="1490"/>
      <c r="I1" s="1490"/>
      <c r="J1" s="1490"/>
      <c r="K1" s="1490"/>
      <c r="L1" s="1490"/>
    </row>
    <row r="2" spans="2:12" ht="13.5" customHeight="1" x14ac:dyDescent="0.2">
      <c r="B2" s="2561">
        <f>'Single Audit Cover'!E7</f>
        <v>12040001026</v>
      </c>
      <c r="C2" s="2561"/>
      <c r="D2" s="2561"/>
      <c r="E2" s="2561"/>
      <c r="F2" s="1489"/>
      <c r="G2" s="1489"/>
      <c r="H2" s="1489"/>
      <c r="I2" s="1489"/>
      <c r="J2" s="1489"/>
      <c r="K2" s="1489"/>
      <c r="L2" s="1489"/>
    </row>
    <row r="3" spans="2:12" ht="13.5" customHeight="1" x14ac:dyDescent="0.2">
      <c r="B3" s="2545" t="s">
        <v>1569</v>
      </c>
      <c r="C3" s="2545"/>
      <c r="D3" s="2545"/>
      <c r="E3" s="2545"/>
      <c r="F3" s="2000"/>
      <c r="G3" s="2000"/>
      <c r="H3" s="2000"/>
      <c r="I3" s="2000"/>
      <c r="J3" s="2000"/>
      <c r="K3" s="2000"/>
      <c r="L3" s="2000"/>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2019</v>
      </c>
      <c r="D8" s="1694">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t="s">
        <v>2165</v>
      </c>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t="s">
        <v>2171</v>
      </c>
      <c r="C14" s="2584"/>
      <c r="D14" s="2580"/>
      <c r="E14" s="2580"/>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2172</v>
      </c>
    </row>
    <row r="19" spans="2:5" ht="13.5" customHeight="1" x14ac:dyDescent="0.2">
      <c r="B19" s="1404"/>
      <c r="C19" s="1404"/>
      <c r="D19" s="1404"/>
    </row>
    <row r="20" spans="2:5" ht="13.5" customHeight="1" x14ac:dyDescent="0.2">
      <c r="B20" s="1305" t="s">
        <v>1562</v>
      </c>
      <c r="C20" s="1305"/>
      <c r="D20" s="1404"/>
      <c r="E20" s="1496" t="s">
        <v>2173</v>
      </c>
    </row>
    <row r="21" spans="2:5" ht="13.5" customHeight="1" x14ac:dyDescent="0.2">
      <c r="B21" s="1404"/>
      <c r="C21" s="1404"/>
      <c r="D21" s="1404"/>
      <c r="E21" s="1409" t="s">
        <v>2174</v>
      </c>
    </row>
    <row r="22" spans="2:5" ht="13.5" customHeight="1" x14ac:dyDescent="0.2">
      <c r="B22" s="1404"/>
      <c r="C22" s="1404"/>
      <c r="D22" s="1404"/>
      <c r="E22" s="1409" t="s">
        <v>2175</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2083</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12040001026</v>
      </c>
    </row>
    <row r="3" spans="1:2" x14ac:dyDescent="0.2">
      <c r="A3" t="s">
        <v>1110</v>
      </c>
      <c r="B3" s="1221" t="str">
        <f>COVER!A15</f>
        <v>Jasper, Cumberland, Effingham, Richland and Clay</v>
      </c>
    </row>
    <row r="4" spans="1:2" x14ac:dyDescent="0.2">
      <c r="A4" t="s">
        <v>1166</v>
      </c>
      <c r="B4" s="1221" t="str">
        <f>COVER!A17</f>
        <v>Jasper Co CUD 1</v>
      </c>
    </row>
    <row r="5" spans="1:2" x14ac:dyDescent="0.2">
      <c r="A5" t="s">
        <v>799</v>
      </c>
      <c r="B5" s="1221" t="str">
        <f>COVER!A38</f>
        <v>Andrew Johnson</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555</v>
      </c>
      <c r="B14" s="1221" t="str">
        <f>IF(COVER!J31="x","Yes",IF(COVER!L31="x","No",0))</f>
        <v>Yes</v>
      </c>
    </row>
    <row r="15" spans="1:2" x14ac:dyDescent="0.2">
      <c r="A15" t="s">
        <v>657</v>
      </c>
      <c r="B15" s="1221" t="str">
        <f>COVER!T23</f>
        <v>065-037016</v>
      </c>
    </row>
    <row r="16" spans="1:2" x14ac:dyDescent="0.2">
      <c r="A16" t="s">
        <v>490</v>
      </c>
      <c r="B16" s="1221" t="str">
        <f>COVER!T13</f>
        <v>Kemper CPA Group LLP</v>
      </c>
    </row>
    <row r="17" spans="1:2" x14ac:dyDescent="0.2">
      <c r="A17" t="s">
        <v>1030</v>
      </c>
      <c r="B17" s="1221" t="str">
        <f>COVER!T15</f>
        <v>Ryan Hawkins</v>
      </c>
    </row>
    <row r="18" spans="1:2" x14ac:dyDescent="0.2">
      <c r="A18" t="s">
        <v>1345</v>
      </c>
      <c r="B18" s="1221" t="str">
        <f>COVER!T17</f>
        <v>1213 South West Street</v>
      </c>
    </row>
    <row r="19" spans="1:2" x14ac:dyDescent="0.2">
      <c r="A19" t="s">
        <v>1032</v>
      </c>
      <c r="B19" s="1221" t="str">
        <f>COVER!T25</f>
        <v>rhawkins@kcpag.com</v>
      </c>
    </row>
    <row r="20" spans="1:2" x14ac:dyDescent="0.2">
      <c r="A20" t="s">
        <v>1033</v>
      </c>
      <c r="B20" s="1221" t="str">
        <f>COVER!T19</f>
        <v>Olney</v>
      </c>
    </row>
    <row r="21" spans="1:2" x14ac:dyDescent="0.2">
      <c r="A21" t="s">
        <v>558</v>
      </c>
      <c r="B21" s="1221" t="str">
        <f>COVER!X19</f>
        <v>IL</v>
      </c>
    </row>
    <row r="22" spans="1:2" x14ac:dyDescent="0.2">
      <c r="A22" t="s">
        <v>1034</v>
      </c>
      <c r="B22" s="1221">
        <f>COVER!Z19</f>
        <v>62450</v>
      </c>
    </row>
    <row r="23" spans="1:2" x14ac:dyDescent="0.2">
      <c r="A23" t="s">
        <v>1347</v>
      </c>
      <c r="B23" s="1221" t="str">
        <f>COVER!T21</f>
        <v>618-395-2105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5">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t="str">
        <f>IF('FP Info 3'!B45="X","Yes",0)</f>
        <v>Yes</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21200</v>
      </c>
      <c r="D76" s="13" t="str">
        <f t="shared" si="0"/>
        <v>Error?</v>
      </c>
    </row>
    <row r="77" spans="1:4" x14ac:dyDescent="0.2">
      <c r="A77" s="54">
        <v>16</v>
      </c>
      <c r="B77" s="1221">
        <f>'Assets-Liab 5-6'!C13</f>
        <v>771507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762655</v>
      </c>
      <c r="D92" s="13" t="str">
        <f t="shared" si="0"/>
        <v>Error?</v>
      </c>
    </row>
    <row r="93" spans="1:4" x14ac:dyDescent="0.2">
      <c r="A93" s="54">
        <v>32</v>
      </c>
      <c r="B93" s="1221">
        <f>'Assets-Liab 5-6'!C41</f>
        <v>771507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986788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986788</v>
      </c>
      <c r="D123" s="13" t="str">
        <f t="shared" si="0"/>
        <v>Error?</v>
      </c>
    </row>
    <row r="124" spans="1:4" x14ac:dyDescent="0.2">
      <c r="A124" s="54">
        <v>63</v>
      </c>
      <c r="B124" s="1221">
        <f>'Assets-Liab 5-6'!D41</f>
        <v>986788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192699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192699</v>
      </c>
      <c r="D140" s="13" t="str">
        <f t="shared" si="1"/>
        <v>Error?</v>
      </c>
    </row>
    <row r="141" spans="1:4" x14ac:dyDescent="0.2">
      <c r="A141" s="54">
        <v>80</v>
      </c>
      <c r="B141" s="1221">
        <f>'Assets-Liab 5-6'!E41</f>
        <v>192699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200191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600000</v>
      </c>
      <c r="C169" s="13" t="s">
        <v>653</v>
      </c>
      <c r="D169" s="13" t="str">
        <f t="shared" si="1"/>
        <v>Error?</v>
      </c>
    </row>
    <row r="170" spans="1:4" x14ac:dyDescent="0.2">
      <c r="A170" s="54">
        <v>109</v>
      </c>
      <c r="B170" s="1221">
        <f>'Assets-Liab 5-6'!F39</f>
        <v>-399809</v>
      </c>
      <c r="D170" s="13" t="str">
        <f t="shared" si="1"/>
        <v>Error?</v>
      </c>
    </row>
    <row r="171" spans="1:4" x14ac:dyDescent="0.2">
      <c r="A171" s="54">
        <v>110</v>
      </c>
      <c r="B171" s="1221">
        <f>'Assets-Liab 5-6'!F41</f>
        <v>200191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753791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753791</v>
      </c>
      <c r="D189" s="13" t="str">
        <f t="shared" si="1"/>
        <v>Error?</v>
      </c>
    </row>
    <row r="190" spans="1:4" x14ac:dyDescent="0.2">
      <c r="A190" s="54">
        <v>129</v>
      </c>
      <c r="B190" s="1221">
        <f>'Assets-Liab 5-6'!G41</f>
        <v>753791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98019</v>
      </c>
      <c r="D273" s="13" t="str">
        <f t="shared" si="3"/>
        <v>Error?</v>
      </c>
    </row>
    <row r="274" spans="1:4" x14ac:dyDescent="0.2">
      <c r="A274" s="54">
        <v>213</v>
      </c>
      <c r="B274" s="1221">
        <f>'Assets-Liab 5-6'!M17</f>
        <v>30105756</v>
      </c>
      <c r="D274" s="13" t="str">
        <f t="shared" si="3"/>
        <v>Error?</v>
      </c>
    </row>
    <row r="275" spans="1:4" x14ac:dyDescent="0.2">
      <c r="A275" s="54">
        <v>214</v>
      </c>
      <c r="B275" s="1221">
        <f>'Assets-Liab 5-6'!M18</f>
        <v>3124176</v>
      </c>
      <c r="D275" s="13" t="str">
        <f t="shared" si="3"/>
        <v>Error?</v>
      </c>
    </row>
    <row r="276" spans="1:4" x14ac:dyDescent="0.2">
      <c r="A276" s="54">
        <v>215</v>
      </c>
      <c r="B276" s="1221">
        <f>'Assets-Liab 5-6'!M19</f>
        <v>4763817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38091768</v>
      </c>
      <c r="C279" s="13" t="s">
        <v>653</v>
      </c>
      <c r="D279" s="13" t="str">
        <f t="shared" si="3"/>
        <v>Error?</v>
      </c>
    </row>
    <row r="280" spans="1:4" x14ac:dyDescent="0.2">
      <c r="A280" s="54">
        <v>219</v>
      </c>
      <c r="B280" s="1221">
        <f>'Assets-Liab 5-6'!M40</f>
        <v>38091768</v>
      </c>
      <c r="D280" s="13" t="str">
        <f t="shared" si="3"/>
        <v>Error?</v>
      </c>
    </row>
    <row r="281" spans="1:4" x14ac:dyDescent="0.2">
      <c r="A281" s="54">
        <v>220</v>
      </c>
      <c r="B281" s="1221">
        <f>'Assets-Liab 5-6'!M41</f>
        <v>38091768</v>
      </c>
      <c r="C281" s="13" t="s">
        <v>653</v>
      </c>
      <c r="D281" s="13" t="str">
        <f t="shared" si="3"/>
        <v>Error?</v>
      </c>
    </row>
    <row r="282" spans="1:4" x14ac:dyDescent="0.2">
      <c r="A282" s="54">
        <v>221</v>
      </c>
      <c r="B282" s="1221">
        <f>'Assets-Liab 5-6'!N21</f>
        <v>192699</v>
      </c>
      <c r="D282" s="13" t="str">
        <f t="shared" si="3"/>
        <v>Error?</v>
      </c>
    </row>
    <row r="283" spans="1:4" x14ac:dyDescent="0.2">
      <c r="A283" s="54">
        <v>222</v>
      </c>
      <c r="B283" s="1221">
        <f>'Assets-Liab 5-6'!N22</f>
        <v>7043514</v>
      </c>
      <c r="D283" s="13" t="str">
        <f t="shared" si="3"/>
        <v>Error?</v>
      </c>
    </row>
    <row r="284" spans="1:4" x14ac:dyDescent="0.2">
      <c r="A284" s="54">
        <v>223</v>
      </c>
      <c r="B284" s="1221">
        <f>'Assets-Liab 5-6'!N23</f>
        <v>7236213</v>
      </c>
      <c r="C284" s="13" t="s">
        <v>653</v>
      </c>
      <c r="D284" s="13" t="str">
        <f t="shared" si="3"/>
        <v>Error?</v>
      </c>
    </row>
    <row r="285" spans="1:4" x14ac:dyDescent="0.2">
      <c r="A285" s="54">
        <v>224</v>
      </c>
      <c r="B285" s="1221">
        <f>'Assets-Liab 5-6'!N36</f>
        <v>7236213</v>
      </c>
      <c r="D285" s="13" t="str">
        <f t="shared" si="3"/>
        <v>Error?</v>
      </c>
    </row>
    <row r="286" spans="1:4" x14ac:dyDescent="0.2">
      <c r="A286" s="82">
        <v>225</v>
      </c>
      <c r="D286" s="13" t="str">
        <f t="shared" si="3"/>
        <v>OK</v>
      </c>
    </row>
    <row r="287" spans="1:4" x14ac:dyDescent="0.2">
      <c r="A287" s="54">
        <v>226</v>
      </c>
      <c r="B287" s="1221">
        <f>'Assets-Liab 5-6'!N37</f>
        <v>7236213</v>
      </c>
      <c r="C287" s="13" t="s">
        <v>653</v>
      </c>
      <c r="D287" s="13" t="str">
        <f t="shared" si="3"/>
        <v>Error?</v>
      </c>
    </row>
    <row r="288" spans="1:4" x14ac:dyDescent="0.2">
      <c r="A288" s="54">
        <v>227</v>
      </c>
      <c r="B288" s="1221">
        <f>'Assets-Liab 5-6'!N41</f>
        <v>7236213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2949661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244523</v>
      </c>
      <c r="D717" s="13" t="str">
        <f t="shared" si="10"/>
        <v>Error?</v>
      </c>
    </row>
    <row r="718" spans="1:4" x14ac:dyDescent="0.2">
      <c r="A718" s="54">
        <v>657</v>
      </c>
      <c r="B718" s="1221">
        <f>'Expenditures 15-22'!C14</f>
        <v>124542</v>
      </c>
      <c r="D718" s="13" t="str">
        <f t="shared" si="10"/>
        <v>Error?</v>
      </c>
    </row>
    <row r="719" spans="1:4" x14ac:dyDescent="0.2">
      <c r="A719" s="54">
        <v>658</v>
      </c>
      <c r="B719" s="1221">
        <f>'Expenditures 15-22'!C15</f>
        <v>3336</v>
      </c>
      <c r="D719" s="13" t="str">
        <f t="shared" si="10"/>
        <v>Error?</v>
      </c>
    </row>
    <row r="720" spans="1:4" x14ac:dyDescent="0.2">
      <c r="A720" s="54">
        <v>659</v>
      </c>
      <c r="B720" s="1221">
        <f>'Expenditures 15-22'!C33</f>
        <v>4164880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79805</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150459</v>
      </c>
      <c r="D725" s="13" t="str">
        <f t="shared" si="10"/>
        <v>Error?</v>
      </c>
    </row>
    <row r="726" spans="1:4" x14ac:dyDescent="0.2">
      <c r="A726" s="54">
        <v>665</v>
      </c>
      <c r="B726" s="1221">
        <f>'Expenditures 15-22'!C41</f>
        <v>13</v>
      </c>
      <c r="D726" s="13" t="str">
        <f t="shared" si="10"/>
        <v>Error?</v>
      </c>
    </row>
    <row r="727" spans="1:4" x14ac:dyDescent="0.2">
      <c r="A727" s="54">
        <v>666</v>
      </c>
      <c r="B727" s="1221">
        <f>'Expenditures 15-22'!C42</f>
        <v>230277</v>
      </c>
      <c r="C727" s="13" t="s">
        <v>653</v>
      </c>
      <c r="D727" s="13" t="str">
        <f t="shared" si="10"/>
        <v>Error?</v>
      </c>
    </row>
    <row r="728" spans="1:4" x14ac:dyDescent="0.2">
      <c r="A728" s="54">
        <v>667</v>
      </c>
      <c r="B728" s="1221">
        <f>'Expenditures 15-22'!C44</f>
        <v>20307</v>
      </c>
      <c r="D728" s="13" t="str">
        <f t="shared" si="10"/>
        <v>Error?</v>
      </c>
    </row>
    <row r="729" spans="1:4" x14ac:dyDescent="0.2">
      <c r="A729" s="54">
        <v>668</v>
      </c>
      <c r="B729" s="1221">
        <f>'Expenditures 15-22'!C45</f>
        <v>174244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194551</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132625</v>
      </c>
      <c r="D733" s="13" t="str">
        <f t="shared" si="10"/>
        <v>Error?</v>
      </c>
    </row>
    <row r="734" spans="1:4" x14ac:dyDescent="0.2">
      <c r="A734" s="54">
        <v>673</v>
      </c>
      <c r="B734" s="1221">
        <f>'Expenditures 15-22'!C53</f>
        <v>209283</v>
      </c>
      <c r="C734" s="13" t="s">
        <v>653</v>
      </c>
      <c r="D734" s="13" t="str">
        <f t="shared" si="10"/>
        <v>Error?</v>
      </c>
    </row>
    <row r="735" spans="1:4" x14ac:dyDescent="0.2">
      <c r="A735" s="54">
        <v>674</v>
      </c>
      <c r="B735" s="1221">
        <f>'Expenditures 15-22'!C55</f>
        <v>425776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425776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78097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172697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250794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1310681</v>
      </c>
      <c r="C755" s="13" t="s">
        <v>653</v>
      </c>
      <c r="D755" s="13" t="str">
        <f t="shared" si="10"/>
        <v>Error?</v>
      </c>
    </row>
    <row r="756" spans="1:4" x14ac:dyDescent="0.2">
      <c r="A756" s="54">
        <v>695</v>
      </c>
      <c r="B756" s="1221">
        <f>'Expenditures 15-22'!C75</f>
        <v>14509</v>
      </c>
      <c r="D756" s="13" t="str">
        <f t="shared" si="10"/>
        <v>Error?</v>
      </c>
    </row>
    <row r="757" spans="1:4" x14ac:dyDescent="0.2">
      <c r="A757" s="54">
        <v>696</v>
      </c>
      <c r="B757" s="1221">
        <f>'Expenditures 15-22'!C114</f>
        <v>5490070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424188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25507</v>
      </c>
      <c r="D775" s="13" t="str">
        <f t="shared" si="11"/>
        <v>Error?</v>
      </c>
    </row>
    <row r="776" spans="1:4" x14ac:dyDescent="0.2">
      <c r="A776" s="54">
        <v>715</v>
      </c>
      <c r="B776" s="1221">
        <f>'Expenditures 15-22'!D14</f>
        <v>1898</v>
      </c>
      <c r="D776" s="13" t="str">
        <f t="shared" si="11"/>
        <v>Error?</v>
      </c>
    </row>
    <row r="777" spans="1:4" x14ac:dyDescent="0.2">
      <c r="A777" s="54">
        <v>716</v>
      </c>
      <c r="B777" s="1221">
        <f>'Expenditures 15-22'!D15</f>
        <v>47</v>
      </c>
      <c r="D777" s="13" t="str">
        <f t="shared" si="11"/>
        <v>Error?</v>
      </c>
    </row>
    <row r="778" spans="1:4" x14ac:dyDescent="0.2">
      <c r="A778" s="54">
        <v>717</v>
      </c>
      <c r="B778" s="1221">
        <f>'Expenditures 15-22'!D33</f>
        <v>548815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7519</v>
      </c>
      <c r="D780" s="13" t="str">
        <f t="shared" si="11"/>
        <v>Error?</v>
      </c>
    </row>
    <row r="781" spans="1:4" x14ac:dyDescent="0.2">
      <c r="A781" s="54">
        <v>720</v>
      </c>
      <c r="B781" s="1221">
        <f>'Expenditures 15-22'!D38</f>
        <v>10107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15699</v>
      </c>
      <c r="D783" s="13" t="str">
        <f t="shared" si="11"/>
        <v>Error?</v>
      </c>
    </row>
    <row r="784" spans="1:4" x14ac:dyDescent="0.2">
      <c r="A784" s="54">
        <v>723</v>
      </c>
      <c r="B784" s="1221">
        <f>'Expenditures 15-22'!D41</f>
        <v>19</v>
      </c>
      <c r="D784" s="13" t="str">
        <f t="shared" si="11"/>
        <v>Error?</v>
      </c>
    </row>
    <row r="785" spans="1:4" x14ac:dyDescent="0.2">
      <c r="A785" s="54">
        <v>724</v>
      </c>
      <c r="B785" s="1221">
        <f>'Expenditures 15-22'!D42</f>
        <v>33344</v>
      </c>
      <c r="C785" s="13" t="s">
        <v>653</v>
      </c>
      <c r="D785" s="13" t="str">
        <f t="shared" si="11"/>
        <v>Error?</v>
      </c>
    </row>
    <row r="786" spans="1:4" x14ac:dyDescent="0.2">
      <c r="A786" s="54">
        <v>725</v>
      </c>
      <c r="B786" s="1221">
        <f>'Expenditures 15-22'!D44</f>
        <v>4713</v>
      </c>
      <c r="D786" s="13" t="str">
        <f t="shared" si="11"/>
        <v>Error?</v>
      </c>
    </row>
    <row r="787" spans="1:4" x14ac:dyDescent="0.2">
      <c r="A787" s="54">
        <v>726</v>
      </c>
      <c r="B787" s="1221">
        <f>'Expenditures 15-22'!D45</f>
        <v>22050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26763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22519</v>
      </c>
      <c r="D791" s="13" t="str">
        <f t="shared" si="11"/>
        <v>Error?</v>
      </c>
    </row>
    <row r="792" spans="1:4" x14ac:dyDescent="0.2">
      <c r="A792" s="54">
        <v>731</v>
      </c>
      <c r="B792" s="1221">
        <f>'Expenditures 15-22'!D53</f>
        <v>36281</v>
      </c>
      <c r="C792" s="13" t="s">
        <v>653</v>
      </c>
      <c r="D792" s="13" t="str">
        <f t="shared" si="11"/>
        <v>Error?</v>
      </c>
    </row>
    <row r="793" spans="1:4" x14ac:dyDescent="0.2">
      <c r="A793" s="54">
        <v>732</v>
      </c>
      <c r="B793" s="1221">
        <f>'Expenditures 15-22'!D55</f>
        <v>102576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102576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5771</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12048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17819</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216783</v>
      </c>
      <c r="C813" s="13" t="s">
        <v>653</v>
      </c>
      <c r="D813" s="13" t="str">
        <f t="shared" si="11"/>
        <v>Error?</v>
      </c>
    </row>
    <row r="814" spans="1:4" x14ac:dyDescent="0.2">
      <c r="A814" s="54">
        <v>753</v>
      </c>
      <c r="B814" s="1221">
        <f>'Expenditures 15-22'!D75</f>
        <v>5774</v>
      </c>
      <c r="D814" s="13" t="str">
        <f t="shared" si="11"/>
        <v>Error?</v>
      </c>
    </row>
    <row r="815" spans="1:4" x14ac:dyDescent="0.2">
      <c r="A815" s="54">
        <v>754</v>
      </c>
      <c r="B815" s="1221">
        <f>'Expenditures 15-22'!D114</f>
        <v>771372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47246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23705</v>
      </c>
      <c r="D833" s="13" t="str">
        <f t="shared" si="12"/>
        <v>Error?</v>
      </c>
    </row>
    <row r="834" spans="1:4" x14ac:dyDescent="0.2">
      <c r="A834" s="54">
        <v>773</v>
      </c>
      <c r="B834" s="1221">
        <f>'Expenditures 15-22'!E14</f>
        <v>48432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133958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1661</v>
      </c>
      <c r="D838" s="13" t="str">
        <f t="shared" si="12"/>
        <v>Error?</v>
      </c>
    </row>
    <row r="839" spans="1:4" x14ac:dyDescent="0.2">
      <c r="A839" s="54">
        <v>778</v>
      </c>
      <c r="B839" s="1221">
        <f>'Expenditures 15-22'!E38</f>
        <v>808</v>
      </c>
      <c r="D839" s="13" t="str">
        <f t="shared" si="12"/>
        <v>Error?</v>
      </c>
    </row>
    <row r="840" spans="1:4" x14ac:dyDescent="0.2">
      <c r="A840" s="54">
        <v>779</v>
      </c>
      <c r="B840" s="1221">
        <f>'Expenditures 15-22'!E39</f>
        <v>3480</v>
      </c>
      <c r="D840" s="13" t="str">
        <f t="shared" si="12"/>
        <v>Error?</v>
      </c>
    </row>
    <row r="841" spans="1:4" x14ac:dyDescent="0.2">
      <c r="A841" s="54">
        <v>780</v>
      </c>
      <c r="B841" s="1221">
        <f>'Expenditures 15-22'!E40</f>
        <v>226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6175</v>
      </c>
      <c r="C843" s="13" t="s">
        <v>653</v>
      </c>
      <c r="D843" s="13" t="str">
        <f t="shared" si="12"/>
        <v>Error?</v>
      </c>
    </row>
    <row r="844" spans="1:4" x14ac:dyDescent="0.2">
      <c r="A844" s="54">
        <v>783</v>
      </c>
      <c r="B844" s="1221">
        <f>'Expenditures 15-22'!E44</f>
        <v>50844</v>
      </c>
      <c r="D844" s="13" t="str">
        <f t="shared" si="12"/>
        <v>Error?</v>
      </c>
    </row>
    <row r="845" spans="1:4" x14ac:dyDescent="0.2">
      <c r="A845" s="54">
        <v>784</v>
      </c>
      <c r="B845" s="1221">
        <f>'Expenditures 15-22'!E45</f>
        <v>142949</v>
      </c>
      <c r="D845" s="13" t="str">
        <f t="shared" si="12"/>
        <v>Error?</v>
      </c>
    </row>
    <row r="846" spans="1:4" x14ac:dyDescent="0.2">
      <c r="A846" s="54">
        <v>785</v>
      </c>
      <c r="B846" s="1221">
        <f>'Expenditures 15-22'!E46</f>
        <v>13843</v>
      </c>
      <c r="D846" s="13" t="str">
        <f t="shared" si="12"/>
        <v>Error?</v>
      </c>
    </row>
    <row r="847" spans="1:4" x14ac:dyDescent="0.2">
      <c r="A847" s="54">
        <v>786</v>
      </c>
      <c r="B847" s="1221">
        <f>'Expenditures 15-22'!E47</f>
        <v>207636</v>
      </c>
      <c r="C847" s="13" t="s">
        <v>653</v>
      </c>
      <c r="D847" s="13" t="str">
        <f t="shared" si="12"/>
        <v>Error?</v>
      </c>
    </row>
    <row r="848" spans="1:4" x14ac:dyDescent="0.2">
      <c r="A848" s="54">
        <v>787</v>
      </c>
      <c r="B848" s="1221">
        <f>'Expenditures 15-22'!E49</f>
        <v>18788</v>
      </c>
      <c r="D848" s="13" t="str">
        <f t="shared" si="12"/>
        <v>Error?</v>
      </c>
    </row>
    <row r="849" spans="1:4" x14ac:dyDescent="0.2">
      <c r="A849" s="54">
        <v>788</v>
      </c>
      <c r="B849" s="1221">
        <f>'Expenditures 15-22'!E50</f>
        <v>11068</v>
      </c>
      <c r="D849" s="13" t="str">
        <f t="shared" si="12"/>
        <v>Error?</v>
      </c>
    </row>
    <row r="850" spans="1:4" x14ac:dyDescent="0.2">
      <c r="A850" s="54">
        <v>789</v>
      </c>
      <c r="B850" s="1221">
        <f>'Expenditures 15-22'!E53</f>
        <v>33918</v>
      </c>
      <c r="C850" s="13" t="s">
        <v>653</v>
      </c>
      <c r="D850" s="13" t="str">
        <f t="shared" si="12"/>
        <v>Error?</v>
      </c>
    </row>
    <row r="851" spans="1:4" x14ac:dyDescent="0.2">
      <c r="A851" s="54">
        <v>790</v>
      </c>
      <c r="B851" s="1221">
        <f>'Expenditures 15-22'!E55</f>
        <v>8103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8103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2321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2321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258153</v>
      </c>
      <c r="C871" s="13" t="s">
        <v>653</v>
      </c>
      <c r="D871" s="13" t="str">
        <f t="shared" si="12"/>
        <v>Error?</v>
      </c>
    </row>
    <row r="872" spans="1:4" x14ac:dyDescent="0.2">
      <c r="A872" s="54">
        <v>811</v>
      </c>
      <c r="B872" s="1221">
        <f>'Expenditures 15-22'!E75</f>
        <v>17779</v>
      </c>
      <c r="D872" s="13" t="str">
        <f t="shared" si="12"/>
        <v>Error?</v>
      </c>
    </row>
    <row r="873" spans="1:4" x14ac:dyDescent="0.2">
      <c r="A873" s="54">
        <v>812</v>
      </c>
      <c r="B873" s="1221">
        <f>'Expenditures 15-22'!E114</f>
        <v>411363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56759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28749</v>
      </c>
      <c r="D891" s="13" t="str">
        <f t="shared" si="12"/>
        <v>Error?</v>
      </c>
    </row>
    <row r="892" spans="1:4" x14ac:dyDescent="0.2">
      <c r="A892" s="54">
        <v>831</v>
      </c>
      <c r="B892" s="1221">
        <f>'Expenditures 15-22'!F14</f>
        <v>22262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219903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3812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3819</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7631</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7608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7608</v>
      </c>
      <c r="C905" s="13" t="s">
        <v>653</v>
      </c>
      <c r="D905" s="13" t="str">
        <f t="shared" si="13"/>
        <v>Error?</v>
      </c>
    </row>
    <row r="906" spans="1:4" x14ac:dyDescent="0.2">
      <c r="A906" s="54">
        <v>845</v>
      </c>
      <c r="B906" s="1221">
        <f>'Expenditures 15-22'!F49</f>
        <v>2222</v>
      </c>
      <c r="D906" s="13" t="str">
        <f t="shared" si="13"/>
        <v>Error?</v>
      </c>
    </row>
    <row r="907" spans="1:4" x14ac:dyDescent="0.2">
      <c r="A907" s="54">
        <v>846</v>
      </c>
      <c r="B907" s="1221">
        <f>'Expenditures 15-22'!F50</f>
        <v>18965</v>
      </c>
      <c r="D907" s="13" t="str">
        <f t="shared" si="13"/>
        <v>Error?</v>
      </c>
    </row>
    <row r="908" spans="1:4" x14ac:dyDescent="0.2">
      <c r="A908" s="54">
        <v>847</v>
      </c>
      <c r="B908" s="1221">
        <f>'Expenditures 15-22'!F53</f>
        <v>57012</v>
      </c>
      <c r="C908" s="13" t="s">
        <v>653</v>
      </c>
      <c r="D908" s="13" t="str">
        <f t="shared" si="13"/>
        <v>Error?</v>
      </c>
    </row>
    <row r="909" spans="1:4" x14ac:dyDescent="0.2">
      <c r="A909" s="54">
        <v>848</v>
      </c>
      <c r="B909" s="1221">
        <f>'Expenditures 15-22'!F55</f>
        <v>1551</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1551</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1764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217538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219302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293104</v>
      </c>
      <c r="C929" s="13" t="s">
        <v>653</v>
      </c>
      <c r="D929" s="13" t="str">
        <f t="shared" si="13"/>
        <v>Error?</v>
      </c>
    </row>
    <row r="930" spans="1:4" x14ac:dyDescent="0.2">
      <c r="A930" s="54">
        <v>869</v>
      </c>
      <c r="B930" s="1221">
        <f>'Expenditures 15-22'!F75</f>
        <v>1287</v>
      </c>
      <c r="D930" s="13" t="str">
        <f t="shared" si="13"/>
        <v>Error?</v>
      </c>
    </row>
    <row r="931" spans="1:4" x14ac:dyDescent="0.2">
      <c r="A931" s="54">
        <v>870</v>
      </c>
      <c r="B931" s="1221">
        <f>'Expenditures 15-22'!F114</f>
        <v>514294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11298</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11298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24635</v>
      </c>
      <c r="D965" s="13" t="str">
        <f t="shared" si="14"/>
        <v>Error?</v>
      </c>
    </row>
    <row r="966" spans="1:4" x14ac:dyDescent="0.2">
      <c r="A966" s="54">
        <v>905</v>
      </c>
      <c r="B966" s="1221">
        <f>'Expenditures 15-22'!G53</f>
        <v>24635</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24635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35933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6904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7352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725321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202</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202</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1358</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1358</v>
      </c>
      <c r="C1021" s="13" t="s">
        <v>653</v>
      </c>
      <c r="D1021" s="13" t="str">
        <f t="shared" si="14"/>
        <v>Error?</v>
      </c>
    </row>
    <row r="1022" spans="1:4" x14ac:dyDescent="0.2">
      <c r="A1022" s="54">
        <v>961</v>
      </c>
      <c r="B1022" s="1221">
        <f>'Expenditures 15-22'!H49</f>
        <v>5581</v>
      </c>
      <c r="D1022" s="13" t="str">
        <f t="shared" si="14"/>
        <v>Error?</v>
      </c>
    </row>
    <row r="1023" spans="1:4" x14ac:dyDescent="0.2">
      <c r="A1023" s="54">
        <v>962</v>
      </c>
      <c r="B1023" s="1221">
        <f>'Expenditures 15-22'!H50</f>
        <v>472</v>
      </c>
      <c r="D1023" s="13" t="str">
        <f t="shared" ref="D1023:D1086" si="15">IF(ISBLANK(B1023),"OK",IF(A1023-B1023=0,"OK","Error?"))</f>
        <v>Error?</v>
      </c>
    </row>
    <row r="1024" spans="1:4" x14ac:dyDescent="0.2">
      <c r="A1024" s="54">
        <v>963</v>
      </c>
      <c r="B1024" s="1221">
        <f>'Expenditures 15-22'!H53</f>
        <v>6183</v>
      </c>
      <c r="C1024" s="13" t="s">
        <v>653</v>
      </c>
      <c r="D1024" s="13" t="str">
        <f t="shared" si="15"/>
        <v>Error?</v>
      </c>
    </row>
    <row r="1025" spans="1:4" x14ac:dyDescent="0.2">
      <c r="A1025" s="54">
        <v>964</v>
      </c>
      <c r="B1025" s="1221">
        <f>'Expenditures 15-22'!H55</f>
        <v>1446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1446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9439</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306902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1041662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3486180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344854</v>
      </c>
      <c r="C1105" s="13" t="s">
        <v>653</v>
      </c>
      <c r="D1105" s="13" t="str">
        <f t="shared" si="16"/>
        <v>Error?</v>
      </c>
    </row>
    <row r="1106" spans="1:4" x14ac:dyDescent="0.2">
      <c r="A1106" s="54">
        <v>1045</v>
      </c>
      <c r="B1106" s="1221">
        <f>'Expenditures 15-22'!K14</f>
        <v>204486</v>
      </c>
      <c r="C1106" s="13" t="s">
        <v>653</v>
      </c>
      <c r="D1106" s="13" t="str">
        <f t="shared" si="16"/>
        <v>Error?</v>
      </c>
    </row>
    <row r="1107" spans="1:4" x14ac:dyDescent="0.2">
      <c r="A1107" s="54">
        <v>1046</v>
      </c>
      <c r="B1107" s="1221">
        <f>'Expenditures 15-22'!K15</f>
        <v>3383</v>
      </c>
      <c r="C1107" s="13" t="s">
        <v>653</v>
      </c>
      <c r="D1107" s="13" t="str">
        <f t="shared" si="16"/>
        <v>Error?</v>
      </c>
    </row>
    <row r="1108" spans="1:4" x14ac:dyDescent="0.2">
      <c r="A1108" s="54">
        <v>1047</v>
      </c>
      <c r="B1108" s="1221">
        <f>'Expenditures 15-22'!K33</f>
        <v>5833307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88985</v>
      </c>
      <c r="C1110" s="13" t="s">
        <v>653</v>
      </c>
      <c r="D1110" s="13" t="str">
        <f t="shared" si="16"/>
        <v>Error?</v>
      </c>
    </row>
    <row r="1111" spans="1:4" x14ac:dyDescent="0.2">
      <c r="A1111" s="54">
        <v>1050</v>
      </c>
      <c r="B1111" s="1221">
        <f>'Expenditures 15-22'!K38</f>
        <v>14929</v>
      </c>
      <c r="C1111" s="13" t="s">
        <v>653</v>
      </c>
      <c r="D1111" s="13" t="str">
        <f t="shared" si="16"/>
        <v>Error?</v>
      </c>
    </row>
    <row r="1112" spans="1:4" x14ac:dyDescent="0.2">
      <c r="A1112" s="54">
        <v>1051</v>
      </c>
      <c r="B1112" s="1221">
        <f>'Expenditures 15-22'!K39</f>
        <v>3480</v>
      </c>
      <c r="C1112" s="13" t="s">
        <v>653</v>
      </c>
      <c r="D1112" s="13" t="str">
        <f t="shared" si="16"/>
        <v>Error?</v>
      </c>
    </row>
    <row r="1113" spans="1:4" x14ac:dyDescent="0.2">
      <c r="A1113" s="54">
        <v>1052</v>
      </c>
      <c r="B1113" s="1221">
        <f>'Expenditures 15-22'!K40</f>
        <v>170203</v>
      </c>
      <c r="C1113" s="13" t="s">
        <v>653</v>
      </c>
      <c r="D1113" s="13" t="str">
        <f t="shared" si="16"/>
        <v>Error?</v>
      </c>
    </row>
    <row r="1114" spans="1:4" x14ac:dyDescent="0.2">
      <c r="A1114" s="54">
        <v>1053</v>
      </c>
      <c r="B1114" s="1221">
        <f>'Expenditures 15-22'!K41</f>
        <v>32</v>
      </c>
      <c r="C1114" s="13" t="s">
        <v>653</v>
      </c>
      <c r="D1114" s="13" t="str">
        <f t="shared" si="16"/>
        <v>Error?</v>
      </c>
    </row>
    <row r="1115" spans="1:4" x14ac:dyDescent="0.2">
      <c r="A1115" s="54">
        <v>1054</v>
      </c>
      <c r="B1115" s="1221">
        <f>'Expenditures 15-22'!K42</f>
        <v>277629</v>
      </c>
      <c r="C1115" s="13" t="s">
        <v>653</v>
      </c>
      <c r="D1115" s="13" t="str">
        <f t="shared" si="16"/>
        <v>Error?</v>
      </c>
    </row>
    <row r="1116" spans="1:4" x14ac:dyDescent="0.2">
      <c r="A1116" s="54">
        <v>1055</v>
      </c>
      <c r="B1116" s="1221">
        <f>'Expenditures 15-22'!K44</f>
        <v>75864</v>
      </c>
      <c r="C1116" s="13" t="s">
        <v>653</v>
      </c>
      <c r="D1116" s="13" t="str">
        <f t="shared" si="16"/>
        <v>Error?</v>
      </c>
    </row>
    <row r="1117" spans="1:4" x14ac:dyDescent="0.2">
      <c r="A1117" s="54">
        <v>1056</v>
      </c>
      <c r="B1117" s="1221">
        <f>'Expenditures 15-22'!K45</f>
        <v>350409</v>
      </c>
      <c r="C1117" s="13" t="s">
        <v>653</v>
      </c>
      <c r="D1117" s="13" t="str">
        <f t="shared" si="16"/>
        <v>Error?</v>
      </c>
    </row>
    <row r="1118" spans="1:4" x14ac:dyDescent="0.2">
      <c r="A1118" s="54">
        <v>1057</v>
      </c>
      <c r="B1118" s="1221">
        <f>'Expenditures 15-22'!K46</f>
        <v>13843</v>
      </c>
      <c r="C1118" s="13" t="s">
        <v>653</v>
      </c>
      <c r="D1118" s="13" t="str">
        <f t="shared" si="16"/>
        <v>Error?</v>
      </c>
    </row>
    <row r="1119" spans="1:4" x14ac:dyDescent="0.2">
      <c r="A1119" s="54">
        <v>1058</v>
      </c>
      <c r="B1119" s="1221">
        <f>'Expenditures 15-22'!K47</f>
        <v>440116</v>
      </c>
      <c r="C1119" s="13" t="s">
        <v>653</v>
      </c>
      <c r="D1119" s="13" t="str">
        <f t="shared" si="16"/>
        <v>Error?</v>
      </c>
    </row>
    <row r="1120" spans="1:4" x14ac:dyDescent="0.2">
      <c r="A1120" s="54">
        <v>1059</v>
      </c>
      <c r="B1120" s="1221">
        <f>'Expenditures 15-22'!K49</f>
        <v>26591</v>
      </c>
      <c r="C1120" s="13" t="s">
        <v>653</v>
      </c>
      <c r="D1120" s="13" t="str">
        <f t="shared" si="16"/>
        <v>Error?</v>
      </c>
    </row>
    <row r="1121" spans="1:4" x14ac:dyDescent="0.2">
      <c r="A1121" s="54">
        <v>1060</v>
      </c>
      <c r="B1121" s="1221">
        <f>'Expenditures 15-22'!K50</f>
        <v>218238</v>
      </c>
      <c r="C1121" s="13" t="s">
        <v>653</v>
      </c>
      <c r="D1121" s="13" t="str">
        <f t="shared" si="16"/>
        <v>Error?</v>
      </c>
    </row>
    <row r="1122" spans="1:4" x14ac:dyDescent="0.2">
      <c r="A1122" s="54">
        <v>1061</v>
      </c>
      <c r="B1122" s="1221">
        <f>'Expenditures 15-22'!K53</f>
        <v>376332</v>
      </c>
      <c r="C1122" s="13" t="s">
        <v>653</v>
      </c>
      <c r="D1122" s="13" t="str">
        <f t="shared" si="16"/>
        <v>Error?</v>
      </c>
    </row>
    <row r="1123" spans="1:4" x14ac:dyDescent="0.2">
      <c r="A1123" s="54">
        <v>1062</v>
      </c>
      <c r="B1123" s="1221">
        <f>'Expenditures 15-22'!K55</f>
        <v>539452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539452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85632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404854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490486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2124015</v>
      </c>
      <c r="C1143" s="13" t="s">
        <v>653</v>
      </c>
      <c r="D1143" s="13" t="str">
        <f t="shared" si="16"/>
        <v>Error?</v>
      </c>
    </row>
    <row r="1144" spans="1:4" x14ac:dyDescent="0.2">
      <c r="A1144" s="54">
        <v>1083</v>
      </c>
      <c r="B1144" s="1221">
        <f>'Expenditures 15-22'!K75</f>
        <v>39349</v>
      </c>
      <c r="C1144" s="13" t="s">
        <v>653</v>
      </c>
      <c r="D1144" s="13" t="str">
        <f t="shared" si="16"/>
        <v>Error?</v>
      </c>
    </row>
    <row r="1145" spans="1:4" x14ac:dyDescent="0.2">
      <c r="A1145" s="54">
        <v>1084</v>
      </c>
      <c r="B1145" s="1221">
        <f>'Expenditures 15-22'!K102</f>
        <v>308375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8305046</v>
      </c>
      <c r="C1152" s="13" t="s">
        <v>653</v>
      </c>
      <c r="D1152" s="13" t="str">
        <f t="shared" si="17"/>
        <v>Error?</v>
      </c>
    </row>
    <row r="1153" spans="1:4" x14ac:dyDescent="0.2">
      <c r="A1153" s="54">
        <v>1092</v>
      </c>
      <c r="B1153" s="1221">
        <f>'Expenditures 15-22'!K115</f>
        <v>356893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310742</v>
      </c>
      <c r="D1221" s="13" t="str">
        <f t="shared" si="18"/>
        <v>Error?</v>
      </c>
    </row>
    <row r="1222" spans="1:4" x14ac:dyDescent="0.2">
      <c r="A1222" s="82">
        <v>1161</v>
      </c>
      <c r="D1222" s="13" t="str">
        <f t="shared" si="18"/>
        <v>OK</v>
      </c>
    </row>
    <row r="1223" spans="1:4" x14ac:dyDescent="0.2">
      <c r="A1223" s="54">
        <v>1162</v>
      </c>
      <c r="B1223" s="1221">
        <f>'Expenditures 15-22'!C127</f>
        <v>310742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310742</v>
      </c>
      <c r="C1225" s="13" t="s">
        <v>653</v>
      </c>
      <c r="D1225" s="13" t="str">
        <f t="shared" si="18"/>
        <v>Error?</v>
      </c>
    </row>
    <row r="1226" spans="1:4" x14ac:dyDescent="0.2">
      <c r="A1226" s="54">
        <v>1165</v>
      </c>
      <c r="B1226" s="1221">
        <f>'Expenditures 15-22'!C150</f>
        <v>310742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69457</v>
      </c>
      <c r="D1229" s="13" t="str">
        <f t="shared" si="18"/>
        <v>Error?</v>
      </c>
    </row>
    <row r="1230" spans="1:4" x14ac:dyDescent="0.2">
      <c r="A1230" s="82">
        <v>1169</v>
      </c>
      <c r="D1230" s="13" t="str">
        <f t="shared" si="18"/>
        <v>OK</v>
      </c>
    </row>
    <row r="1231" spans="1:4" x14ac:dyDescent="0.2">
      <c r="A1231" s="54">
        <v>1170</v>
      </c>
      <c r="B1231" s="1221">
        <f>'Expenditures 15-22'!D127</f>
        <v>69457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69457</v>
      </c>
      <c r="C1233" s="13" t="s">
        <v>653</v>
      </c>
      <c r="D1233" s="13" t="str">
        <f t="shared" si="18"/>
        <v>Error?</v>
      </c>
    </row>
    <row r="1234" spans="1:4" x14ac:dyDescent="0.2">
      <c r="A1234" s="54">
        <v>1173</v>
      </c>
      <c r="B1234" s="1221">
        <f>'Expenditures 15-22'!D150</f>
        <v>69457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109603</v>
      </c>
      <c r="D1237" s="13" t="str">
        <f t="shared" si="18"/>
        <v>Error?</v>
      </c>
    </row>
    <row r="1238" spans="1:4" x14ac:dyDescent="0.2">
      <c r="A1238" s="82">
        <v>1177</v>
      </c>
      <c r="D1238" s="13" t="str">
        <f t="shared" si="18"/>
        <v>OK</v>
      </c>
    </row>
    <row r="1239" spans="1:4" x14ac:dyDescent="0.2">
      <c r="A1239" s="54">
        <v>1178</v>
      </c>
      <c r="B1239" s="1221">
        <f>'Expenditures 15-22'!E127</f>
        <v>109603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109603</v>
      </c>
      <c r="C1241" s="13" t="s">
        <v>653</v>
      </c>
      <c r="D1241" s="13" t="str">
        <f t="shared" si="18"/>
        <v>Error?</v>
      </c>
    </row>
    <row r="1242" spans="1:4" x14ac:dyDescent="0.2">
      <c r="A1242" s="54">
        <v>1181</v>
      </c>
      <c r="B1242" s="1221">
        <f>'Expenditures 15-22'!E150</f>
        <v>109603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284438</v>
      </c>
      <c r="D1245" s="13" t="str">
        <f t="shared" si="18"/>
        <v>Error?</v>
      </c>
    </row>
    <row r="1246" spans="1:4" x14ac:dyDescent="0.2">
      <c r="A1246" s="82">
        <v>1185</v>
      </c>
      <c r="D1246" s="13" t="str">
        <f t="shared" si="18"/>
        <v>OK</v>
      </c>
    </row>
    <row r="1247" spans="1:4" x14ac:dyDescent="0.2">
      <c r="A1247" s="54">
        <v>1186</v>
      </c>
      <c r="B1247" s="1221">
        <f>'Expenditures 15-22'!F127</f>
        <v>284438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284438</v>
      </c>
      <c r="C1249" s="13" t="s">
        <v>653</v>
      </c>
      <c r="D1249" s="13" t="str">
        <f t="shared" si="18"/>
        <v>Error?</v>
      </c>
    </row>
    <row r="1250" spans="1:4" x14ac:dyDescent="0.2">
      <c r="A1250" s="54">
        <v>1189</v>
      </c>
      <c r="B1250" s="1221">
        <f>'Expenditures 15-22'!F150</f>
        <v>284438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15382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15382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15382</v>
      </c>
      <c r="C1258" s="13" t="s">
        <v>653</v>
      </c>
      <c r="D1258" s="13" t="str">
        <f t="shared" si="18"/>
        <v>Error?</v>
      </c>
    </row>
    <row r="1259" spans="1:4" x14ac:dyDescent="0.2">
      <c r="A1259" s="54">
        <v>1198</v>
      </c>
      <c r="B1259" s="1221">
        <f>'Expenditures 15-22'!G150</f>
        <v>15382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306</v>
      </c>
      <c r="D1262" s="13" t="str">
        <f t="shared" si="18"/>
        <v>Error?</v>
      </c>
    </row>
    <row r="1263" spans="1:4" x14ac:dyDescent="0.2">
      <c r="A1263" s="82">
        <v>1202</v>
      </c>
      <c r="D1263" s="13" t="str">
        <f t="shared" si="18"/>
        <v>OK</v>
      </c>
    </row>
    <row r="1264" spans="1:4" x14ac:dyDescent="0.2">
      <c r="A1264" s="54">
        <v>1203</v>
      </c>
      <c r="B1264" s="1221">
        <f>'Expenditures 15-22'!H127</f>
        <v>306</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306</v>
      </c>
      <c r="C1266" s="13" t="s">
        <v>653</v>
      </c>
      <c r="D1266" s="13" t="str">
        <f t="shared" si="18"/>
        <v>Error?</v>
      </c>
    </row>
    <row r="1267" spans="1:4" x14ac:dyDescent="0.2">
      <c r="A1267" s="54">
        <v>1206</v>
      </c>
      <c r="B1267" s="1221">
        <f>'Expenditures 15-22'!H138</f>
        <v>64989</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65295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791083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791083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791083</v>
      </c>
      <c r="C1281" s="13" t="s">
        <v>653</v>
      </c>
      <c r="D1281" s="13" t="str">
        <f t="shared" si="19"/>
        <v>Error?</v>
      </c>
    </row>
    <row r="1282" spans="1:4" x14ac:dyDescent="0.2">
      <c r="A1282" s="54">
        <v>1221</v>
      </c>
      <c r="B1282" s="1221">
        <f>'Expenditures 15-22'!K138</f>
        <v>64989</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856072</v>
      </c>
      <c r="C1288" s="13" t="s">
        <v>653</v>
      </c>
      <c r="D1288" s="13" t="str">
        <f t="shared" si="19"/>
        <v>Error?</v>
      </c>
    </row>
    <row r="1289" spans="1:4" x14ac:dyDescent="0.2">
      <c r="A1289" s="54">
        <v>1228</v>
      </c>
      <c r="B1289" s="1221">
        <f>'Expenditures 15-22'!K151</f>
        <v>163907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250335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490000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740335</v>
      </c>
      <c r="C1317" s="13" t="s">
        <v>653</v>
      </c>
      <c r="D1317" s="13" t="str">
        <f t="shared" si="19"/>
        <v>Error?</v>
      </c>
    </row>
    <row r="1318" spans="1:4" x14ac:dyDescent="0.2">
      <c r="A1318" s="54">
        <v>1257</v>
      </c>
      <c r="B1318" s="1221">
        <f>'Expenditures 15-22'!H168</f>
        <v>740335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250335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490000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740335</v>
      </c>
      <c r="C1331" s="13" t="s">
        <v>653</v>
      </c>
      <c r="D1331" s="13" t="str">
        <f t="shared" si="19"/>
        <v>Error?</v>
      </c>
    </row>
    <row r="1332" spans="1:4" x14ac:dyDescent="0.2">
      <c r="A1332" s="54">
        <v>1271</v>
      </c>
      <c r="B1332" s="1221">
        <f>'Expenditures 15-22'!K168</f>
        <v>740335</v>
      </c>
      <c r="C1332" s="13" t="s">
        <v>653</v>
      </c>
      <c r="D1332" s="13" t="str">
        <f t="shared" si="19"/>
        <v>Error?</v>
      </c>
    </row>
    <row r="1333" spans="1:4" x14ac:dyDescent="0.2">
      <c r="A1333" s="54">
        <v>1272</v>
      </c>
      <c r="B1333" s="1221">
        <f>'Expenditures 15-22'!K169</f>
        <v>5097</v>
      </c>
      <c r="C1333" s="13" t="s">
        <v>653</v>
      </c>
      <c r="D1333" s="13" t="str">
        <f t="shared" si="19"/>
        <v>Error?</v>
      </c>
    </row>
    <row r="1334" spans="1:4" x14ac:dyDescent="0.2">
      <c r="A1334" s="82">
        <v>1273</v>
      </c>
      <c r="D1334" s="13" t="str">
        <f t="shared" si="19"/>
        <v>OK</v>
      </c>
    </row>
    <row r="1335" spans="1:4" x14ac:dyDescent="0.2">
      <c r="A1335" s="54">
        <v>1274</v>
      </c>
      <c r="B1335" s="1221">
        <f>'Expenditures 15-22'!C176</f>
        <v>762659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762659</v>
      </c>
      <c r="C1339" s="13" t="s">
        <v>653</v>
      </c>
      <c r="D1339" s="13" t="str">
        <f t="shared" si="19"/>
        <v>Error?</v>
      </c>
    </row>
    <row r="1340" spans="1:4" x14ac:dyDescent="0.2">
      <c r="A1340" s="54">
        <v>1279</v>
      </c>
      <c r="B1340" s="1221">
        <f>'Expenditures 15-22'!C204</f>
        <v>762659</v>
      </c>
      <c r="C1340" s="13" t="s">
        <v>653</v>
      </c>
      <c r="D1340" s="13" t="str">
        <f t="shared" si="19"/>
        <v>Error?</v>
      </c>
    </row>
    <row r="1341" spans="1:4" x14ac:dyDescent="0.2">
      <c r="A1341" s="54">
        <v>1280</v>
      </c>
      <c r="B1341" s="1221">
        <f>'Expenditures 15-22'!D176</f>
        <v>168307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168307</v>
      </c>
      <c r="C1345" s="13" t="s">
        <v>653</v>
      </c>
      <c r="D1345" s="13" t="str">
        <f t="shared" si="20"/>
        <v>Error?</v>
      </c>
    </row>
    <row r="1346" spans="1:4" x14ac:dyDescent="0.2">
      <c r="A1346" s="54">
        <v>1285</v>
      </c>
      <c r="B1346" s="1221">
        <f>'Expenditures 15-22'!D204</f>
        <v>168307</v>
      </c>
      <c r="C1346" s="13" t="s">
        <v>653</v>
      </c>
      <c r="D1346" s="13" t="str">
        <f t="shared" si="20"/>
        <v>Error?</v>
      </c>
    </row>
    <row r="1347" spans="1:4" x14ac:dyDescent="0.2">
      <c r="A1347" s="54">
        <v>1286</v>
      </c>
      <c r="B1347" s="1221">
        <f>'Expenditures 15-22'!E176</f>
        <v>59678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59678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59678</v>
      </c>
      <c r="C1353" s="13" t="s">
        <v>653</v>
      </c>
      <c r="D1353" s="13" t="str">
        <f t="shared" si="20"/>
        <v>Error?</v>
      </c>
    </row>
    <row r="1354" spans="1:4" x14ac:dyDescent="0.2">
      <c r="A1354" s="54">
        <v>1293</v>
      </c>
      <c r="B1354" s="1221">
        <f>'Expenditures 15-22'!F176</f>
        <v>204687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204687</v>
      </c>
      <c r="C1358" s="13" t="s">
        <v>653</v>
      </c>
      <c r="D1358" s="13" t="str">
        <f t="shared" si="20"/>
        <v>Error?</v>
      </c>
    </row>
    <row r="1359" spans="1:4" x14ac:dyDescent="0.2">
      <c r="A1359" s="54">
        <v>1298</v>
      </c>
      <c r="B1359" s="1221">
        <f>'Expenditures 15-22'!F204</f>
        <v>204687</v>
      </c>
      <c r="C1359" s="13" t="s">
        <v>653</v>
      </c>
      <c r="D1359" s="13" t="str">
        <f t="shared" si="20"/>
        <v>Error?</v>
      </c>
    </row>
    <row r="1360" spans="1:4" x14ac:dyDescent="0.2">
      <c r="A1360" s="54">
        <v>1299</v>
      </c>
      <c r="B1360" s="1221">
        <f>'Expenditures 15-22'!G176</f>
        <v>43356</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43356</v>
      </c>
      <c r="C1364" s="13" t="s">
        <v>653</v>
      </c>
      <c r="D1364" s="13" t="str">
        <f t="shared" si="20"/>
        <v>Error?</v>
      </c>
    </row>
    <row r="1365" spans="1:4" x14ac:dyDescent="0.2">
      <c r="A1365" s="54">
        <v>1304</v>
      </c>
      <c r="B1365" s="1221">
        <f>'Expenditures 15-22'!G204</f>
        <v>43356</v>
      </c>
      <c r="C1365" s="13" t="s">
        <v>653</v>
      </c>
      <c r="D1365" s="13" t="str">
        <f t="shared" si="20"/>
        <v>Error?</v>
      </c>
    </row>
    <row r="1366" spans="1:4" x14ac:dyDescent="0.2">
      <c r="A1366" s="54">
        <v>1305</v>
      </c>
      <c r="B1366" s="1221">
        <f>'Expenditures 15-22'!H176</f>
        <v>284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284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1648</v>
      </c>
      <c r="D1373" s="13" t="str">
        <f t="shared" si="20"/>
        <v>Error?</v>
      </c>
    </row>
    <row r="1374" spans="1:4" x14ac:dyDescent="0.2">
      <c r="A1374" s="82">
        <v>1313</v>
      </c>
      <c r="D1374" s="13" t="str">
        <f t="shared" si="20"/>
        <v>OK</v>
      </c>
    </row>
    <row r="1375" spans="1:4" x14ac:dyDescent="0.2">
      <c r="A1375" s="54">
        <v>1314</v>
      </c>
      <c r="B1375" s="1221">
        <f>'Expenditures 15-22'!H202</f>
        <v>1648</v>
      </c>
      <c r="C1375" s="13" t="s">
        <v>653</v>
      </c>
      <c r="D1375" s="13" t="str">
        <f t="shared" si="20"/>
        <v>Error?</v>
      </c>
    </row>
    <row r="1376" spans="1:4" x14ac:dyDescent="0.2">
      <c r="A1376" s="54">
        <v>1315</v>
      </c>
      <c r="B1376" s="1221">
        <f>'Expenditures 15-22'!H204</f>
        <v>40698</v>
      </c>
      <c r="C1376" s="13" t="s">
        <v>653</v>
      </c>
      <c r="D1376" s="13" t="str">
        <f t="shared" si="20"/>
        <v>Error?</v>
      </c>
    </row>
    <row r="1377" spans="1:4" x14ac:dyDescent="0.2">
      <c r="A1377" s="54">
        <v>1316</v>
      </c>
      <c r="B1377" s="1221">
        <f>'Expenditures 15-22'!K176</f>
        <v>1241570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1241570</v>
      </c>
      <c r="C1381" s="13" t="s">
        <v>653</v>
      </c>
      <c r="D1381" s="13" t="str">
        <f t="shared" si="20"/>
        <v>Error?</v>
      </c>
    </row>
    <row r="1382" spans="1:4" x14ac:dyDescent="0.2">
      <c r="A1382" s="54">
        <v>1321</v>
      </c>
      <c r="B1382" s="1221">
        <f>'Expenditures 15-22'!K190</f>
        <v>38766</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1648</v>
      </c>
      <c r="C1385" s="13" t="s">
        <v>653</v>
      </c>
      <c r="D1385" s="13" t="str">
        <f t="shared" si="20"/>
        <v>Error?</v>
      </c>
    </row>
    <row r="1386" spans="1:4" x14ac:dyDescent="0.2">
      <c r="A1386" s="82">
        <v>1325</v>
      </c>
      <c r="D1386" s="13" t="str">
        <f t="shared" si="20"/>
        <v>OK</v>
      </c>
    </row>
    <row r="1387" spans="1:4" x14ac:dyDescent="0.2">
      <c r="A1387" s="54">
        <v>1326</v>
      </c>
      <c r="B1387" s="1221">
        <f>'Expenditures 15-22'!K202</f>
        <v>1648</v>
      </c>
      <c r="C1387" s="13" t="s">
        <v>653</v>
      </c>
      <c r="D1387" s="13" t="str">
        <f t="shared" si="20"/>
        <v>Error?</v>
      </c>
    </row>
    <row r="1388" spans="1:4" x14ac:dyDescent="0.2">
      <c r="A1388" s="54">
        <v>1327</v>
      </c>
      <c r="B1388" s="1221">
        <f>'Expenditures 15-22'!K204</f>
        <v>1281984</v>
      </c>
      <c r="C1388" s="13" t="s">
        <v>653</v>
      </c>
      <c r="D1388" s="13" t="str">
        <f t="shared" si="20"/>
        <v>Error?</v>
      </c>
    </row>
    <row r="1389" spans="1:4" x14ac:dyDescent="0.2">
      <c r="A1389" s="54">
        <v>1328</v>
      </c>
      <c r="B1389" s="1221">
        <f>'Expenditures 15-22'!K205</f>
        <v>-294855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6162</v>
      </c>
      <c r="D1407" s="13" t="str">
        <f t="shared" ref="D1407:D1470" si="21">IF(ISBLANK(B1407),"OK",IF(A1407-B1407=0,"OK","Error?"))</f>
        <v>Error?</v>
      </c>
    </row>
    <row r="1408" spans="1:4" x14ac:dyDescent="0.2">
      <c r="A1408" s="54">
        <v>1347</v>
      </c>
      <c r="B1408" s="1221">
        <f>'Expenditures 15-22'!D217</f>
        <v>3855</v>
      </c>
      <c r="D1408" s="13" t="str">
        <f t="shared" si="21"/>
        <v>Error?</v>
      </c>
    </row>
    <row r="1409" spans="1:4" x14ac:dyDescent="0.2">
      <c r="A1409" s="54">
        <v>1348</v>
      </c>
      <c r="B1409" s="1221">
        <f>'Expenditures 15-22'!D218</f>
        <v>65</v>
      </c>
      <c r="D1409" s="13" t="str">
        <f t="shared" si="21"/>
        <v>Error?</v>
      </c>
    </row>
    <row r="1410" spans="1:4" x14ac:dyDescent="0.2">
      <c r="A1410" s="54">
        <v>1349</v>
      </c>
      <c r="B1410" s="1221">
        <f>'Expenditures 15-22'!D223</f>
        <v>160702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1217</v>
      </c>
      <c r="D1412" s="13" t="str">
        <f t="shared" si="21"/>
        <v>Error?</v>
      </c>
    </row>
    <row r="1413" spans="1:4" x14ac:dyDescent="0.2">
      <c r="A1413" s="54">
        <v>1352</v>
      </c>
      <c r="B1413" s="1221">
        <f>'Expenditures 15-22'!D228</f>
        <v>8116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2041</v>
      </c>
      <c r="D1415" s="13" t="str">
        <f t="shared" si="21"/>
        <v>Error?</v>
      </c>
    </row>
    <row r="1416" spans="1:4" x14ac:dyDescent="0.2">
      <c r="A1416" s="54">
        <v>1355</v>
      </c>
      <c r="B1416" s="1221">
        <f>'Expenditures 15-22'!D231</f>
        <v>4328</v>
      </c>
      <c r="D1416" s="13" t="str">
        <f t="shared" si="21"/>
        <v>Error?</v>
      </c>
    </row>
    <row r="1417" spans="1:4" x14ac:dyDescent="0.2">
      <c r="A1417" s="54">
        <v>1356</v>
      </c>
      <c r="B1417" s="1221">
        <f>'Expenditures 15-22'!D232</f>
        <v>15702</v>
      </c>
      <c r="C1417" s="13" t="s">
        <v>653</v>
      </c>
      <c r="D1417" s="13" t="str">
        <f t="shared" si="21"/>
        <v>Error?</v>
      </c>
    </row>
    <row r="1418" spans="1:4" x14ac:dyDescent="0.2">
      <c r="A1418" s="54">
        <v>1357</v>
      </c>
      <c r="B1418" s="1221">
        <f>'Expenditures 15-22'!D234</f>
        <v>294</v>
      </c>
      <c r="D1418" s="13" t="str">
        <f t="shared" si="21"/>
        <v>Error?</v>
      </c>
    </row>
    <row r="1419" spans="1:4" x14ac:dyDescent="0.2">
      <c r="A1419" s="54">
        <v>1358</v>
      </c>
      <c r="B1419" s="1221">
        <f>'Expenditures 15-22'!D235</f>
        <v>25095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25389</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15798</v>
      </c>
      <c r="D1423" s="13" t="str">
        <f t="shared" si="21"/>
        <v>Error?</v>
      </c>
    </row>
    <row r="1424" spans="1:4" x14ac:dyDescent="0.2">
      <c r="A1424" s="54">
        <v>1363</v>
      </c>
      <c r="B1424" s="1221">
        <f>'Expenditures 15-22'!D251</f>
        <v>24886</v>
      </c>
      <c r="C1424" s="13" t="s">
        <v>653</v>
      </c>
      <c r="D1424" s="13" t="str">
        <f t="shared" si="21"/>
        <v>Error?</v>
      </c>
    </row>
    <row r="1425" spans="1:4" x14ac:dyDescent="0.2">
      <c r="A1425" s="54">
        <v>1364</v>
      </c>
      <c r="B1425" s="1221">
        <f>'Expenditures 15-22'!D253</f>
        <v>57015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57015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24044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107604</v>
      </c>
      <c r="D1431" s="13" t="str">
        <f t="shared" si="21"/>
        <v>Error?</v>
      </c>
    </row>
    <row r="1432" spans="1:4" x14ac:dyDescent="0.2">
      <c r="A1432" s="54">
        <v>1371</v>
      </c>
      <c r="B1432" s="1221">
        <f>'Expenditures 15-22'!D261</f>
        <v>194790</v>
      </c>
      <c r="D1432" s="13" t="str">
        <f t="shared" si="21"/>
        <v>Error?</v>
      </c>
    </row>
    <row r="1433" spans="1:4" x14ac:dyDescent="0.2">
      <c r="A1433" s="54">
        <v>1372</v>
      </c>
      <c r="B1433" s="1221">
        <f>'Expenditures 15-22'!D262</f>
        <v>51506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377944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500936</v>
      </c>
      <c r="C1446" s="13" t="s">
        <v>653</v>
      </c>
      <c r="D1446" s="13" t="str">
        <f t="shared" si="21"/>
        <v>Error?</v>
      </c>
    </row>
    <row r="1447" spans="1:4" x14ac:dyDescent="0.2">
      <c r="A1447" s="54">
        <v>1386</v>
      </c>
      <c r="B1447" s="1221">
        <f>'Expenditures 15-22'!D274</f>
        <v>210</v>
      </c>
      <c r="D1447" s="13" t="str">
        <f t="shared" si="21"/>
        <v>Error?</v>
      </c>
    </row>
    <row r="1448" spans="1:4" x14ac:dyDescent="0.2">
      <c r="A1448" s="54">
        <v>1387</v>
      </c>
      <c r="B1448" s="1221">
        <f>'Expenditures 15-22'!D288</f>
        <v>668313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6162</v>
      </c>
      <c r="C1471" s="13" t="s">
        <v>653</v>
      </c>
      <c r="D1471" s="13" t="str">
        <f t="shared" ref="D1471:D1534" si="22">IF(ISBLANK(B1471),"OK",IF(A1471-B1471=0,"OK","Error?"))</f>
        <v>Error?</v>
      </c>
    </row>
    <row r="1472" spans="1:4" x14ac:dyDescent="0.2">
      <c r="A1472" s="54">
        <v>1411</v>
      </c>
      <c r="B1472" s="1221">
        <f>'Expenditures 15-22'!K217</f>
        <v>3855</v>
      </c>
      <c r="C1472" s="13" t="s">
        <v>653</v>
      </c>
      <c r="D1472" s="13" t="str">
        <f t="shared" si="22"/>
        <v>Error?</v>
      </c>
    </row>
    <row r="1473" spans="1:4" x14ac:dyDescent="0.2">
      <c r="A1473" s="54">
        <v>1412</v>
      </c>
      <c r="B1473" s="1221">
        <f>'Expenditures 15-22'!K218</f>
        <v>65</v>
      </c>
      <c r="C1473" s="13" t="s">
        <v>653</v>
      </c>
      <c r="D1473" s="13" t="str">
        <f t="shared" si="22"/>
        <v>Error?</v>
      </c>
    </row>
    <row r="1474" spans="1:4" x14ac:dyDescent="0.2">
      <c r="A1474" s="54">
        <v>1413</v>
      </c>
      <c r="B1474" s="1221">
        <f>'Expenditures 15-22'!K223</f>
        <v>160702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1217</v>
      </c>
      <c r="C1476" s="13" t="s">
        <v>653</v>
      </c>
      <c r="D1476" s="13" t="str">
        <f t="shared" si="22"/>
        <v>Error?</v>
      </c>
    </row>
    <row r="1477" spans="1:4" x14ac:dyDescent="0.2">
      <c r="A1477" s="54">
        <v>1416</v>
      </c>
      <c r="B1477" s="1221">
        <f>'Expenditures 15-22'!K228</f>
        <v>8116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2041</v>
      </c>
      <c r="C1479" s="13" t="s">
        <v>653</v>
      </c>
      <c r="D1479" s="13" t="str">
        <f t="shared" si="22"/>
        <v>Error?</v>
      </c>
    </row>
    <row r="1480" spans="1:4" x14ac:dyDescent="0.2">
      <c r="A1480" s="54">
        <v>1419</v>
      </c>
      <c r="B1480" s="1221">
        <f>'Expenditures 15-22'!K231</f>
        <v>4328</v>
      </c>
      <c r="C1480" s="13" t="s">
        <v>653</v>
      </c>
      <c r="D1480" s="13" t="str">
        <f t="shared" si="22"/>
        <v>Error?</v>
      </c>
    </row>
    <row r="1481" spans="1:4" x14ac:dyDescent="0.2">
      <c r="A1481" s="54">
        <v>1420</v>
      </c>
      <c r="B1481" s="1221">
        <f>'Expenditures 15-22'!K232</f>
        <v>15702</v>
      </c>
      <c r="C1481" s="13" t="s">
        <v>653</v>
      </c>
      <c r="D1481" s="13" t="str">
        <f t="shared" si="22"/>
        <v>Error?</v>
      </c>
    </row>
    <row r="1482" spans="1:4" x14ac:dyDescent="0.2">
      <c r="A1482" s="54">
        <v>1421</v>
      </c>
      <c r="B1482" s="1221">
        <f>'Expenditures 15-22'!K234</f>
        <v>294</v>
      </c>
      <c r="C1482" s="13" t="s">
        <v>653</v>
      </c>
      <c r="D1482" s="13" t="str">
        <f t="shared" si="22"/>
        <v>Error?</v>
      </c>
    </row>
    <row r="1483" spans="1:4" x14ac:dyDescent="0.2">
      <c r="A1483" s="54">
        <v>1422</v>
      </c>
      <c r="B1483" s="1221">
        <f>'Expenditures 15-22'!K235</f>
        <v>25095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25389</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15798</v>
      </c>
      <c r="C1487" s="13" t="s">
        <v>653</v>
      </c>
      <c r="D1487" s="13" t="str">
        <f t="shared" si="22"/>
        <v>Error?</v>
      </c>
    </row>
    <row r="1488" spans="1:4" x14ac:dyDescent="0.2">
      <c r="A1488" s="54">
        <v>1427</v>
      </c>
      <c r="B1488" s="1221">
        <f>'Expenditures 15-22'!K251</f>
        <v>24886</v>
      </c>
      <c r="C1488" s="13" t="s">
        <v>653</v>
      </c>
      <c r="D1488" s="13" t="str">
        <f t="shared" si="22"/>
        <v>Error?</v>
      </c>
    </row>
    <row r="1489" spans="1:4" x14ac:dyDescent="0.2">
      <c r="A1489" s="54">
        <v>1428</v>
      </c>
      <c r="B1489" s="1221">
        <f>'Expenditures 15-22'!K253</f>
        <v>57015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57015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24044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107604</v>
      </c>
      <c r="C1495" s="13" t="s">
        <v>653</v>
      </c>
      <c r="D1495" s="13" t="str">
        <f t="shared" si="22"/>
        <v>Error?</v>
      </c>
    </row>
    <row r="1496" spans="1:4" x14ac:dyDescent="0.2">
      <c r="A1496" s="54">
        <v>1435</v>
      </c>
      <c r="B1496" s="1221">
        <f>'Expenditures 15-22'!K261</f>
        <v>194790</v>
      </c>
      <c r="C1496" s="13" t="s">
        <v>653</v>
      </c>
      <c r="D1496" s="13" t="str">
        <f t="shared" si="22"/>
        <v>Error?</v>
      </c>
    </row>
    <row r="1497" spans="1:4" x14ac:dyDescent="0.2">
      <c r="A1497" s="54">
        <v>1436</v>
      </c>
      <c r="B1497" s="1221">
        <f>'Expenditures 15-22'!K262</f>
        <v>51506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377944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500936</v>
      </c>
      <c r="C1510" s="13" t="s">
        <v>653</v>
      </c>
      <c r="D1510" s="13" t="str">
        <f t="shared" si="22"/>
        <v>Error?</v>
      </c>
    </row>
    <row r="1511" spans="1:4" x14ac:dyDescent="0.2">
      <c r="A1511" s="54">
        <v>1450</v>
      </c>
      <c r="B1511" s="1221">
        <f>'Expenditures 15-22'!K274</f>
        <v>210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668313</v>
      </c>
      <c r="C1517" s="13" t="s">
        <v>653</v>
      </c>
      <c r="D1517" s="13" t="str">
        <f t="shared" si="22"/>
        <v>Error?</v>
      </c>
    </row>
    <row r="1518" spans="1:4" x14ac:dyDescent="0.2">
      <c r="A1518" s="54">
        <v>1457</v>
      </c>
      <c r="B1518" s="1221">
        <f>'Expenditures 15-22'!K289</f>
        <v>-79936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-85386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771507</v>
      </c>
      <c r="C1630" s="13" t="s">
        <v>653</v>
      </c>
      <c r="D1630" s="13" t="str">
        <f t="shared" si="24"/>
        <v>Error?</v>
      </c>
    </row>
    <row r="1631" spans="1:4" x14ac:dyDescent="0.2">
      <c r="A1631" s="54">
        <v>1570</v>
      </c>
      <c r="B1631" s="1221">
        <f>'Acct Summary 7-8'!D79</f>
        <v>1322881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986788</v>
      </c>
      <c r="C1644" s="13" t="s">
        <v>653</v>
      </c>
      <c r="D1644" s="13" t="str">
        <f t="shared" si="24"/>
        <v>Error?</v>
      </c>
    </row>
    <row r="1645" spans="1:4" x14ac:dyDescent="0.2">
      <c r="A1645" s="54">
        <v>1584</v>
      </c>
      <c r="B1645" s="1221">
        <f>'Acct Summary 7-8'!E79</f>
        <v>187602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192699</v>
      </c>
      <c r="C1658" s="13" t="s">
        <v>653</v>
      </c>
      <c r="D1658" s="13" t="str">
        <f t="shared" si="24"/>
        <v>Error?</v>
      </c>
    </row>
    <row r="1659" spans="1:4" x14ac:dyDescent="0.2">
      <c r="A1659" s="54">
        <v>1598</v>
      </c>
      <c r="B1659" s="1221">
        <f>'Acct Summary 7-8'!F79</f>
        <v>-104954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-399809</v>
      </c>
      <c r="C1672" s="13" t="s">
        <v>653</v>
      </c>
      <c r="D1672" s="13" t="str">
        <f t="shared" si="25"/>
        <v>Error?</v>
      </c>
    </row>
    <row r="1673" spans="1:4" x14ac:dyDescent="0.2">
      <c r="A1673" s="54">
        <v>1612</v>
      </c>
      <c r="B1673" s="1221">
        <f>'Acct Summary 7-8'!G79</f>
        <v>833727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753791</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3771064</v>
      </c>
      <c r="C1744" s="13" t="s">
        <v>653</v>
      </c>
      <c r="D1744" s="13" t="str">
        <f t="shared" si="26"/>
        <v>Error?</v>
      </c>
    </row>
    <row r="1745" spans="1:5" x14ac:dyDescent="0.2">
      <c r="A1745" s="54">
        <v>1684</v>
      </c>
      <c r="B1745" s="1221">
        <f>'Tax Sched 24'!B5</f>
        <v>942766</v>
      </c>
      <c r="C1745" s="13" t="s">
        <v>653</v>
      </c>
      <c r="D1745" s="13" t="str">
        <f t="shared" si="26"/>
        <v>Error?</v>
      </c>
    </row>
    <row r="1746" spans="1:5" x14ac:dyDescent="0.2">
      <c r="A1746" s="54">
        <v>1685</v>
      </c>
      <c r="B1746" s="1221">
        <f>'Tax Sched 24'!B6</f>
        <v>741849</v>
      </c>
      <c r="C1746" s="13" t="s">
        <v>653</v>
      </c>
      <c r="D1746" s="13" t="str">
        <f t="shared" si="26"/>
        <v>Error?</v>
      </c>
    </row>
    <row r="1747" spans="1:5" x14ac:dyDescent="0.2">
      <c r="A1747" s="54">
        <v>1686</v>
      </c>
      <c r="B1747" s="1221">
        <f>'Tax Sched 24'!B7</f>
        <v>377106</v>
      </c>
      <c r="C1747" s="13" t="s">
        <v>653</v>
      </c>
      <c r="D1747" s="13" t="str">
        <f t="shared" si="26"/>
        <v>Error?</v>
      </c>
    </row>
    <row r="1748" spans="1:5" x14ac:dyDescent="0.2">
      <c r="A1748" s="54">
        <v>1687</v>
      </c>
      <c r="B1748" s="1221">
        <f>'Tax Sched 24'!B8</f>
        <v>200370</v>
      </c>
      <c r="C1748" s="13" t="s">
        <v>653</v>
      </c>
      <c r="D1748" s="13" t="str">
        <f t="shared" si="26"/>
        <v>Error?</v>
      </c>
    </row>
    <row r="1749" spans="1:5" x14ac:dyDescent="0.2">
      <c r="A1749" s="54">
        <v>1688</v>
      </c>
      <c r="B1749" s="1221">
        <f>'Tax Sched 24'!B10</f>
        <v>94273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1016802</v>
      </c>
      <c r="C1752" s="13" t="s">
        <v>653</v>
      </c>
      <c r="D1752" s="13" t="str">
        <f t="shared" si="26"/>
        <v>Error?</v>
      </c>
    </row>
    <row r="1753" spans="1:5" x14ac:dyDescent="0.2">
      <c r="A1753" s="54">
        <v>1692</v>
      </c>
      <c r="B1753" s="1221">
        <f>'Tax Sched 24'!B12</f>
        <v>94273</v>
      </c>
      <c r="C1753" s="13" t="s">
        <v>653</v>
      </c>
      <c r="D1753" s="13" t="str">
        <f t="shared" si="26"/>
        <v>Error?</v>
      </c>
    </row>
    <row r="1754" spans="1:5" x14ac:dyDescent="0.2">
      <c r="A1754" s="54">
        <v>1693</v>
      </c>
      <c r="B1754" s="1221">
        <f>'Tax Sched 24'!B14</f>
        <v>75418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7566381</v>
      </c>
      <c r="C1759" s="13" t="s">
        <v>653</v>
      </c>
      <c r="D1759" s="13" t="str">
        <f t="shared" si="26"/>
        <v>Error?</v>
      </c>
    </row>
    <row r="1760" spans="1:5" x14ac:dyDescent="0.2">
      <c r="A1760" s="54">
        <v>1699</v>
      </c>
      <c r="B1760" s="1221">
        <f>'Tax Sched 24'!D4</f>
        <v>3771064</v>
      </c>
      <c r="C1760" s="13" t="s">
        <v>653</v>
      </c>
      <c r="D1760" s="13" t="str">
        <f t="shared" si="26"/>
        <v>Error?</v>
      </c>
    </row>
    <row r="1761" spans="1:5" x14ac:dyDescent="0.2">
      <c r="A1761" s="54">
        <v>1700</v>
      </c>
      <c r="B1761" s="1221">
        <f>'Tax Sched 24'!D5</f>
        <v>942766</v>
      </c>
      <c r="C1761" s="13" t="s">
        <v>653</v>
      </c>
      <c r="D1761" s="13" t="str">
        <f t="shared" si="26"/>
        <v>Error?</v>
      </c>
    </row>
    <row r="1762" spans="1:5" s="79" customFormat="1" x14ac:dyDescent="0.2">
      <c r="A1762" s="54">
        <v>1701</v>
      </c>
      <c r="B1762" s="1221">
        <f>'Tax Sched 24'!D6</f>
        <v>741849</v>
      </c>
      <c r="C1762" s="13" t="s">
        <v>653</v>
      </c>
      <c r="D1762" s="13" t="str">
        <f t="shared" si="26"/>
        <v>Error?</v>
      </c>
      <c r="E1762" s="80"/>
    </row>
    <row r="1763" spans="1:5" x14ac:dyDescent="0.2">
      <c r="A1763" s="54">
        <v>1702</v>
      </c>
      <c r="B1763" s="1221">
        <f>'Tax Sched 24'!D7</f>
        <v>377106</v>
      </c>
      <c r="C1763" s="13" t="s">
        <v>653</v>
      </c>
      <c r="D1763" s="13" t="str">
        <f t="shared" si="26"/>
        <v>Error?</v>
      </c>
    </row>
    <row r="1764" spans="1:5" x14ac:dyDescent="0.2">
      <c r="A1764" s="54">
        <v>1703</v>
      </c>
      <c r="B1764" s="1221">
        <f>'Tax Sched 24'!D8</f>
        <v>200370</v>
      </c>
      <c r="C1764" s="13" t="s">
        <v>653</v>
      </c>
      <c r="D1764" s="13" t="str">
        <f t="shared" si="26"/>
        <v>Error?</v>
      </c>
    </row>
    <row r="1765" spans="1:5" x14ac:dyDescent="0.2">
      <c r="A1765" s="54">
        <v>1704</v>
      </c>
      <c r="B1765" s="1221">
        <f>'Tax Sched 24'!D10</f>
        <v>94273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1016802</v>
      </c>
      <c r="C1768" s="13" t="s">
        <v>653</v>
      </c>
      <c r="D1768" s="13" t="str">
        <f t="shared" si="26"/>
        <v>Error?</v>
      </c>
    </row>
    <row r="1769" spans="1:5" x14ac:dyDescent="0.2">
      <c r="A1769" s="54">
        <v>1708</v>
      </c>
      <c r="B1769" s="1221">
        <f>'Tax Sched 24'!D12</f>
        <v>94273</v>
      </c>
      <c r="C1769" s="13" t="s">
        <v>653</v>
      </c>
      <c r="D1769" s="13" t="str">
        <f t="shared" si="26"/>
        <v>Error?</v>
      </c>
    </row>
    <row r="1770" spans="1:5" x14ac:dyDescent="0.2">
      <c r="A1770" s="54">
        <v>1709</v>
      </c>
      <c r="B1770" s="1221">
        <f>'Tax Sched 24'!D14</f>
        <v>75418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7566381</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3929021</v>
      </c>
      <c r="C1792" s="13" t="s">
        <v>653</v>
      </c>
      <c r="D1792" s="13" t="str">
        <f t="shared" si="27"/>
        <v>Error?</v>
      </c>
    </row>
    <row r="1793" spans="1:4" x14ac:dyDescent="0.2">
      <c r="A1793" s="54">
        <v>1732</v>
      </c>
      <c r="B1793" s="1221">
        <f>'Tax Sched 24'!F5</f>
        <v>982255</v>
      </c>
      <c r="C1793" s="13" t="s">
        <v>653</v>
      </c>
      <c r="D1793" s="13" t="str">
        <f t="shared" si="27"/>
        <v>Error?</v>
      </c>
    </row>
    <row r="1794" spans="1:4" x14ac:dyDescent="0.2">
      <c r="A1794" s="54">
        <v>1733</v>
      </c>
      <c r="B1794" s="1221">
        <f>'Tax Sched 24'!F6</f>
        <v>741269</v>
      </c>
      <c r="C1794" s="13" t="s">
        <v>653</v>
      </c>
      <c r="D1794" s="13" t="str">
        <f t="shared" si="27"/>
        <v>Error?</v>
      </c>
    </row>
    <row r="1795" spans="1:4" x14ac:dyDescent="0.2">
      <c r="A1795" s="54">
        <v>1734</v>
      </c>
      <c r="B1795" s="1221">
        <f>'Tax Sched 24'!F7</f>
        <v>392902</v>
      </c>
      <c r="C1795" s="13" t="s">
        <v>653</v>
      </c>
      <c r="D1795" s="13" t="str">
        <f t="shared" si="27"/>
        <v>Error?</v>
      </c>
    </row>
    <row r="1796" spans="1:4" x14ac:dyDescent="0.2">
      <c r="A1796" s="54">
        <v>1735</v>
      </c>
      <c r="B1796" s="1221">
        <f>'Tax Sched 24'!F8</f>
        <v>200164</v>
      </c>
      <c r="C1796" s="13" t="s">
        <v>653</v>
      </c>
      <c r="D1796" s="13" t="str">
        <f t="shared" si="27"/>
        <v>Error?</v>
      </c>
    </row>
    <row r="1797" spans="1:4" x14ac:dyDescent="0.2">
      <c r="A1797" s="54">
        <v>1736</v>
      </c>
      <c r="B1797" s="1221">
        <f>'Tax Sched 24'!F10</f>
        <v>98226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1200905</v>
      </c>
      <c r="C1800" s="13" t="s">
        <v>653</v>
      </c>
      <c r="D1800" s="13" t="str">
        <f t="shared" si="27"/>
        <v>Error?</v>
      </c>
    </row>
    <row r="1801" spans="1:4" x14ac:dyDescent="0.2">
      <c r="A1801" s="54">
        <v>1740</v>
      </c>
      <c r="B1801" s="1221">
        <f>'Tax Sched 24'!F12</f>
        <v>98226</v>
      </c>
      <c r="C1801" s="13" t="s">
        <v>653</v>
      </c>
      <c r="D1801" s="13" t="str">
        <f t="shared" si="27"/>
        <v>Error?</v>
      </c>
    </row>
    <row r="1802" spans="1:4" x14ac:dyDescent="0.2">
      <c r="A1802" s="54">
        <v>1741</v>
      </c>
      <c r="B1802" s="1221">
        <f>'Tax Sched 24'!F14</f>
        <v>78580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3929021</v>
      </c>
      <c r="D1808" s="13" t="str">
        <f t="shared" si="27"/>
        <v>Error?</v>
      </c>
    </row>
    <row r="1809" spans="1:4" x14ac:dyDescent="0.2">
      <c r="A1809" s="54">
        <v>1748</v>
      </c>
      <c r="B1809" s="1221">
        <f>'Tax Sched 24'!E5</f>
        <v>982255</v>
      </c>
      <c r="D1809" s="13" t="str">
        <f t="shared" si="27"/>
        <v>Error?</v>
      </c>
    </row>
    <row r="1810" spans="1:4" x14ac:dyDescent="0.2">
      <c r="A1810" s="54">
        <v>1749</v>
      </c>
      <c r="B1810" s="1221">
        <f>'Tax Sched 24'!E6</f>
        <v>741269</v>
      </c>
      <c r="D1810" s="13" t="str">
        <f t="shared" si="27"/>
        <v>Error?</v>
      </c>
    </row>
    <row r="1811" spans="1:4" x14ac:dyDescent="0.2">
      <c r="A1811" s="54">
        <v>1750</v>
      </c>
      <c r="B1811" s="1221">
        <f>'Tax Sched 24'!E7</f>
        <v>392902</v>
      </c>
      <c r="D1811" s="13" t="str">
        <f t="shared" si="27"/>
        <v>Error?</v>
      </c>
    </row>
    <row r="1812" spans="1:4" x14ac:dyDescent="0.2">
      <c r="A1812" s="54">
        <v>1751</v>
      </c>
      <c r="B1812" s="1221">
        <f>'Tax Sched 24'!E8</f>
        <v>200164</v>
      </c>
      <c r="D1812" s="13" t="str">
        <f t="shared" si="27"/>
        <v>Error?</v>
      </c>
    </row>
    <row r="1813" spans="1:4" x14ac:dyDescent="0.2">
      <c r="A1813" s="54">
        <v>1752</v>
      </c>
      <c r="B1813" s="1221">
        <f>'Tax Sched 24'!E10</f>
        <v>98226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1200905</v>
      </c>
      <c r="D1816" s="13" t="str">
        <f t="shared" si="27"/>
        <v>Error?</v>
      </c>
    </row>
    <row r="1817" spans="1:4" x14ac:dyDescent="0.2">
      <c r="A1817" s="54">
        <v>1756</v>
      </c>
      <c r="B1817" s="1221">
        <f>'Tax Sched 24'!E12</f>
        <v>98226</v>
      </c>
      <c r="D1817" s="13" t="str">
        <f t="shared" si="27"/>
        <v>Error?</v>
      </c>
    </row>
    <row r="1818" spans="1:4" x14ac:dyDescent="0.2">
      <c r="A1818" s="54">
        <v>1757</v>
      </c>
      <c r="B1818" s="1221">
        <f>'Tax Sched 24'!E14</f>
        <v>78580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8059955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8021949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75418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75418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75418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98019</v>
      </c>
      <c r="D2008" s="13" t="str">
        <f t="shared" si="30"/>
        <v>Error?</v>
      </c>
    </row>
    <row r="2009" spans="1:4" x14ac:dyDescent="0.2">
      <c r="A2009" s="54">
        <v>1948</v>
      </c>
      <c r="B2009" s="1221">
        <f>'Cap Outlay Deprec 27'!C8</f>
        <v>30105756</v>
      </c>
      <c r="D2009" s="13" t="str">
        <f t="shared" si="30"/>
        <v>Error?</v>
      </c>
    </row>
    <row r="2010" spans="1:4" x14ac:dyDescent="0.2">
      <c r="A2010" s="54">
        <v>1949</v>
      </c>
      <c r="B2010" s="1221">
        <f>'Cap Outlay Deprec 27'!C10</f>
        <v>3124176</v>
      </c>
      <c r="D2010" s="13" t="str">
        <f t="shared" si="30"/>
        <v>Error?</v>
      </c>
    </row>
    <row r="2011" spans="1:4" x14ac:dyDescent="0.2">
      <c r="A2011" s="54">
        <v>1950</v>
      </c>
      <c r="B2011" s="1221">
        <f>'Cap Outlay Deprec 27'!C12</f>
        <v>1045530</v>
      </c>
      <c r="D2011" s="13" t="str">
        <f t="shared" si="30"/>
        <v>Error?</v>
      </c>
    </row>
    <row r="2012" spans="1:4" x14ac:dyDescent="0.2">
      <c r="A2012" s="54">
        <v>1951</v>
      </c>
      <c r="B2012" s="1221">
        <f>'Cap Outlay Deprec 27'!C13</f>
        <v>3111228</v>
      </c>
      <c r="D2012" s="13" t="str">
        <f t="shared" si="30"/>
        <v>Error?</v>
      </c>
    </row>
    <row r="2013" spans="1:4" x14ac:dyDescent="0.2">
      <c r="A2013" s="54">
        <v>1952</v>
      </c>
      <c r="B2013" s="1221">
        <f>'Cap Outlay Deprec 27'!C16</f>
        <v>37950072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54065</v>
      </c>
      <c r="D2017" s="13" t="str">
        <f t="shared" si="30"/>
        <v>Error?</v>
      </c>
    </row>
    <row r="2018" spans="1:4" x14ac:dyDescent="0.2">
      <c r="A2018" s="54">
        <v>1957</v>
      </c>
      <c r="B2018" s="1221">
        <f>'Cap Outlay Deprec 27'!D13</f>
        <v>40606</v>
      </c>
      <c r="D2018" s="13" t="str">
        <f t="shared" si="30"/>
        <v>Error?</v>
      </c>
    </row>
    <row r="2019" spans="1:4" x14ac:dyDescent="0.2">
      <c r="A2019" s="54">
        <v>1958</v>
      </c>
      <c r="B2019" s="1221">
        <f>'Cap Outlay Deprec 27'!D16</f>
        <v>184671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42975</v>
      </c>
      <c r="D2024" s="13" t="str">
        <f t="shared" si="30"/>
        <v>Error?</v>
      </c>
    </row>
    <row r="2025" spans="1:4" x14ac:dyDescent="0.2">
      <c r="A2025" s="54">
        <v>1964</v>
      </c>
      <c r="B2025" s="1221">
        <f>'Cap Outlay Deprec 27'!E16</f>
        <v>42975</v>
      </c>
      <c r="C2025" s="13" t="s">
        <v>653</v>
      </c>
      <c r="D2025" s="13" t="str">
        <f t="shared" si="30"/>
        <v>Error?</v>
      </c>
    </row>
    <row r="2026" spans="1:4" x14ac:dyDescent="0.2">
      <c r="A2026" s="54">
        <v>1965</v>
      </c>
      <c r="B2026" s="1221">
        <f>'Cap Outlay Deprec 27'!F5</f>
        <v>98019</v>
      </c>
      <c r="C2026" s="13" t="s">
        <v>653</v>
      </c>
      <c r="D2026" s="13" t="str">
        <f t="shared" si="30"/>
        <v>Error?</v>
      </c>
    </row>
    <row r="2027" spans="1:4" x14ac:dyDescent="0.2">
      <c r="A2027" s="54">
        <v>1966</v>
      </c>
      <c r="B2027" s="1221">
        <f>'Cap Outlay Deprec 27'!F8</f>
        <v>30105756</v>
      </c>
      <c r="C2027" s="13" t="s">
        <v>653</v>
      </c>
      <c r="D2027" s="13" t="str">
        <f t="shared" si="30"/>
        <v>Error?</v>
      </c>
    </row>
    <row r="2028" spans="1:4" x14ac:dyDescent="0.2">
      <c r="A2028" s="54">
        <v>1967</v>
      </c>
      <c r="B2028" s="1221">
        <f>'Cap Outlay Deprec 27'!F10</f>
        <v>3124176</v>
      </c>
      <c r="C2028" s="13" t="s">
        <v>653</v>
      </c>
      <c r="D2028" s="13" t="str">
        <f t="shared" si="30"/>
        <v>Error?</v>
      </c>
    </row>
    <row r="2029" spans="1:4" x14ac:dyDescent="0.2">
      <c r="A2029" s="54">
        <v>1968</v>
      </c>
      <c r="B2029" s="1221">
        <f>'Cap Outlay Deprec 27'!F12</f>
        <v>1099595</v>
      </c>
      <c r="C2029" s="13" t="s">
        <v>653</v>
      </c>
      <c r="D2029" s="13" t="str">
        <f t="shared" si="30"/>
        <v>Error?</v>
      </c>
    </row>
    <row r="2030" spans="1:4" x14ac:dyDescent="0.2">
      <c r="A2030" s="54">
        <v>1969</v>
      </c>
      <c r="B2030" s="1221">
        <f>'Cap Outlay Deprec 27'!F13</f>
        <v>3108859</v>
      </c>
      <c r="C2030" s="13" t="s">
        <v>653</v>
      </c>
      <c r="D2030" s="13" t="str">
        <f t="shared" si="30"/>
        <v>Error?</v>
      </c>
    </row>
    <row r="2031" spans="1:4" x14ac:dyDescent="0.2">
      <c r="A2031" s="54">
        <v>1970</v>
      </c>
      <c r="B2031" s="1221">
        <f>'Cap Outlay Deprec 27'!F16</f>
        <v>38091768</v>
      </c>
      <c r="C2031" s="13" t="s">
        <v>653</v>
      </c>
      <c r="D2031" s="13" t="str">
        <f t="shared" si="30"/>
        <v>Error?</v>
      </c>
    </row>
    <row r="2032" spans="1:4" x14ac:dyDescent="0.2">
      <c r="A2032" s="82">
        <v>1971</v>
      </c>
      <c r="D2032" s="13" t="str">
        <f t="shared" si="30"/>
        <v>OK</v>
      </c>
    </row>
    <row r="2033" spans="1:4" x14ac:dyDescent="0.2">
      <c r="A2033" s="54">
        <v>1972</v>
      </c>
      <c r="B2033" s="1221">
        <f>'Cap Outlay Deprec 27'!H8</f>
        <v>7034599</v>
      </c>
      <c r="D2033" s="13" t="str">
        <f t="shared" si="30"/>
        <v>Error?</v>
      </c>
    </row>
    <row r="2034" spans="1:4" x14ac:dyDescent="0.2">
      <c r="A2034" s="54">
        <v>1973</v>
      </c>
      <c r="B2034" s="1221">
        <f>'Cap Outlay Deprec 27'!H10</f>
        <v>925202</v>
      </c>
      <c r="D2034" s="13" t="str">
        <f t="shared" si="30"/>
        <v>Error?</v>
      </c>
    </row>
    <row r="2035" spans="1:4" x14ac:dyDescent="0.2">
      <c r="A2035" s="54">
        <v>1974</v>
      </c>
      <c r="B2035" s="1221">
        <f>'Cap Outlay Deprec 27'!H12</f>
        <v>791097</v>
      </c>
      <c r="D2035" s="13" t="str">
        <f t="shared" si="30"/>
        <v>Error?</v>
      </c>
    </row>
    <row r="2036" spans="1:4" x14ac:dyDescent="0.2">
      <c r="A2036" s="54">
        <v>1975</v>
      </c>
      <c r="B2036" s="1221">
        <f>'Cap Outlay Deprec 27'!H13</f>
        <v>2878120</v>
      </c>
      <c r="D2036" s="13" t="str">
        <f t="shared" si="30"/>
        <v>Error?</v>
      </c>
    </row>
    <row r="2037" spans="1:4" x14ac:dyDescent="0.2">
      <c r="A2037" s="54">
        <v>1976</v>
      </c>
      <c r="B2037" s="1221">
        <f>'Cap Outlay Deprec 27'!H16</f>
        <v>11993488</v>
      </c>
      <c r="C2037" s="13" t="s">
        <v>653</v>
      </c>
      <c r="D2037" s="13" t="str">
        <f t="shared" si="30"/>
        <v>Error?</v>
      </c>
    </row>
    <row r="2038" spans="1:4" x14ac:dyDescent="0.2">
      <c r="A2038" s="82">
        <v>1977</v>
      </c>
      <c r="D2038" s="13" t="str">
        <f t="shared" si="30"/>
        <v>OK</v>
      </c>
    </row>
    <row r="2039" spans="1:4" x14ac:dyDescent="0.2">
      <c r="A2039" s="54">
        <v>1978</v>
      </c>
      <c r="B2039" s="1221">
        <f>'Cap Outlay Deprec 27'!I8</f>
        <v>633151</v>
      </c>
      <c r="D2039" s="13" t="str">
        <f t="shared" si="30"/>
        <v>Error?</v>
      </c>
    </row>
    <row r="2040" spans="1:4" x14ac:dyDescent="0.2">
      <c r="A2040" s="54">
        <v>1979</v>
      </c>
      <c r="B2040" s="1221">
        <f>'Cap Outlay Deprec 27'!I10</f>
        <v>156950</v>
      </c>
      <c r="D2040" s="13" t="str">
        <f t="shared" si="30"/>
        <v>Error?</v>
      </c>
    </row>
    <row r="2041" spans="1:4" x14ac:dyDescent="0.2">
      <c r="A2041" s="54">
        <v>1980</v>
      </c>
      <c r="B2041" s="1221">
        <f>'Cap Outlay Deprec 27'!I12</f>
        <v>51032</v>
      </c>
      <c r="D2041" s="13" t="str">
        <f t="shared" si="30"/>
        <v>Error?</v>
      </c>
    </row>
    <row r="2042" spans="1:4" x14ac:dyDescent="0.2">
      <c r="A2042" s="54">
        <v>1981</v>
      </c>
      <c r="B2042" s="1221">
        <f>'Cap Outlay Deprec 27'!I13</f>
        <v>117580</v>
      </c>
      <c r="D2042" s="13" t="str">
        <f t="shared" si="30"/>
        <v>Error?</v>
      </c>
    </row>
    <row r="2043" spans="1:4" x14ac:dyDescent="0.2">
      <c r="A2043" s="54">
        <v>1982</v>
      </c>
      <c r="B2043" s="1221">
        <f>'Cap Outlay Deprec 27'!I16</f>
        <v>1055706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42975</v>
      </c>
      <c r="D2048" s="13" t="str">
        <f t="shared" si="31"/>
        <v>Error?</v>
      </c>
    </row>
    <row r="2049" spans="1:4" x14ac:dyDescent="0.2">
      <c r="A2049" s="54">
        <v>1988</v>
      </c>
      <c r="B2049" s="1221">
        <f>'Cap Outlay Deprec 27'!J16</f>
        <v>42975</v>
      </c>
      <c r="C2049" s="13" t="s">
        <v>653</v>
      </c>
      <c r="D2049" s="13" t="str">
        <f t="shared" si="31"/>
        <v>Error?</v>
      </c>
    </row>
    <row r="2050" spans="1:4" x14ac:dyDescent="0.2">
      <c r="A2050" s="82">
        <v>1989</v>
      </c>
      <c r="D2050" s="13" t="str">
        <f t="shared" si="31"/>
        <v>OK</v>
      </c>
    </row>
    <row r="2051" spans="1:4" x14ac:dyDescent="0.2">
      <c r="A2051" s="54">
        <v>1990</v>
      </c>
      <c r="B2051" s="1221">
        <f>'Cap Outlay Deprec 27'!K8</f>
        <v>7667750</v>
      </c>
      <c r="C2051" s="13" t="s">
        <v>653</v>
      </c>
      <c r="D2051" s="13" t="str">
        <f t="shared" si="31"/>
        <v>Error?</v>
      </c>
    </row>
    <row r="2052" spans="1:4" x14ac:dyDescent="0.2">
      <c r="A2052" s="54">
        <v>1991</v>
      </c>
      <c r="B2052" s="1221">
        <f>'Cap Outlay Deprec 27'!K10</f>
        <v>1082152</v>
      </c>
      <c r="C2052" s="13" t="s">
        <v>653</v>
      </c>
      <c r="D2052" s="13" t="str">
        <f t="shared" si="31"/>
        <v>Error?</v>
      </c>
    </row>
    <row r="2053" spans="1:4" x14ac:dyDescent="0.2">
      <c r="A2053" s="54">
        <v>1992</v>
      </c>
      <c r="B2053" s="1221">
        <f>'Cap Outlay Deprec 27'!K12</f>
        <v>842129</v>
      </c>
      <c r="C2053" s="13" t="s">
        <v>653</v>
      </c>
      <c r="D2053" s="13" t="str">
        <f t="shared" si="31"/>
        <v>Error?</v>
      </c>
    </row>
    <row r="2054" spans="1:4" x14ac:dyDescent="0.2">
      <c r="A2054" s="54">
        <v>1993</v>
      </c>
      <c r="B2054" s="1221">
        <f>'Cap Outlay Deprec 27'!K13</f>
        <v>2952725</v>
      </c>
      <c r="C2054" s="13" t="s">
        <v>653</v>
      </c>
      <c r="D2054" s="13" t="str">
        <f t="shared" si="31"/>
        <v>Error?</v>
      </c>
    </row>
    <row r="2055" spans="1:4" x14ac:dyDescent="0.2">
      <c r="A2055" s="54">
        <v>1994</v>
      </c>
      <c r="B2055" s="1221">
        <f>'Cap Outlay Deprec 27'!K16</f>
        <v>13006219</v>
      </c>
      <c r="C2055" s="13" t="s">
        <v>653</v>
      </c>
      <c r="D2055" s="13" t="str">
        <f t="shared" si="31"/>
        <v>Error?</v>
      </c>
    </row>
    <row r="2056" spans="1:4" x14ac:dyDescent="0.2">
      <c r="A2056" s="54">
        <v>1995</v>
      </c>
      <c r="B2056" s="1221">
        <f>'Cap Outlay Deprec 27'!L5</f>
        <v>98019</v>
      </c>
      <c r="C2056" s="13" t="s">
        <v>653</v>
      </c>
      <c r="D2056" s="13" t="str">
        <f t="shared" si="31"/>
        <v>Error?</v>
      </c>
    </row>
    <row r="2057" spans="1:4" x14ac:dyDescent="0.2">
      <c r="A2057" s="54">
        <v>1996</v>
      </c>
      <c r="B2057" s="1221">
        <f>'Cap Outlay Deprec 27'!L8</f>
        <v>22438006</v>
      </c>
      <c r="C2057" s="13" t="s">
        <v>653</v>
      </c>
      <c r="D2057" s="13" t="str">
        <f t="shared" si="31"/>
        <v>Error?</v>
      </c>
    </row>
    <row r="2058" spans="1:4" x14ac:dyDescent="0.2">
      <c r="A2058" s="54">
        <v>1997</v>
      </c>
      <c r="B2058" s="1221">
        <f>'Cap Outlay Deprec 27'!L10</f>
        <v>2042024</v>
      </c>
      <c r="C2058" s="13" t="s">
        <v>653</v>
      </c>
      <c r="D2058" s="13" t="str">
        <f t="shared" si="31"/>
        <v>Error?</v>
      </c>
    </row>
    <row r="2059" spans="1:4" x14ac:dyDescent="0.2">
      <c r="A2059" s="54">
        <v>1998</v>
      </c>
      <c r="B2059" s="1221">
        <f>'Cap Outlay Deprec 27'!L12</f>
        <v>257466</v>
      </c>
      <c r="C2059" s="13" t="s">
        <v>653</v>
      </c>
      <c r="D2059" s="13" t="str">
        <f t="shared" si="31"/>
        <v>Error?</v>
      </c>
    </row>
    <row r="2060" spans="1:4" x14ac:dyDescent="0.2">
      <c r="A2060" s="54">
        <v>1999</v>
      </c>
      <c r="B2060" s="1221">
        <f>'Cap Outlay Deprec 27'!L13</f>
        <v>156134</v>
      </c>
      <c r="C2060" s="13" t="s">
        <v>653</v>
      </c>
      <c r="D2060" s="13" t="str">
        <f t="shared" si="31"/>
        <v>Error?</v>
      </c>
    </row>
    <row r="2061" spans="1:4" x14ac:dyDescent="0.2">
      <c r="A2061" s="54">
        <v>2000</v>
      </c>
      <c r="B2061" s="1221">
        <f>'Cap Outlay Deprec 27'!L16</f>
        <v>25085549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199600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201073</v>
      </c>
      <c r="C2088" s="13" t="s">
        <v>653</v>
      </c>
      <c r="D2088" s="13" t="str">
        <f t="shared" si="31"/>
        <v>Error?</v>
      </c>
    </row>
    <row r="2089" spans="1:4" x14ac:dyDescent="0.2">
      <c r="A2089" s="54">
        <v>2028</v>
      </c>
      <c r="B2089" s="1221">
        <f>'Expenditures 15-22'!K92</f>
        <v>107302</v>
      </c>
      <c r="C2089" s="13" t="s">
        <v>653</v>
      </c>
      <c r="D2089" s="13" t="str">
        <f t="shared" si="31"/>
        <v>Error?</v>
      </c>
    </row>
    <row r="2090" spans="1:4" x14ac:dyDescent="0.2">
      <c r="A2090" s="82">
        <v>2029</v>
      </c>
      <c r="D2090" s="13" t="str">
        <f t="shared" si="31"/>
        <v>OK</v>
      </c>
    </row>
    <row r="2091" spans="1:4" x14ac:dyDescent="0.2">
      <c r="A2091" s="54">
        <v>2030</v>
      </c>
      <c r="B2091" s="1221">
        <f>'Expenditures 15-22'!H136</f>
        <v>64989</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64989</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8852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5282550</v>
      </c>
      <c r="C2551" s="13" t="s">
        <v>653</v>
      </c>
      <c r="D2551" s="13" t="str">
        <f t="shared" si="38"/>
        <v>Error?</v>
      </c>
    </row>
    <row r="2552" spans="1:4" x14ac:dyDescent="0.2">
      <c r="A2552" s="82">
        <v>2491</v>
      </c>
      <c r="D2552" s="13" t="str">
        <f t="shared" si="38"/>
        <v>OK</v>
      </c>
    </row>
    <row r="2553" spans="1:4" x14ac:dyDescent="0.2">
      <c r="A2553" s="54">
        <v>2492</v>
      </c>
      <c r="B2553" s="1221">
        <f>'Acct Summary 7-8'!C6</f>
        <v>2140157</v>
      </c>
      <c r="C2553" s="13" t="s">
        <v>653</v>
      </c>
      <c r="D2553" s="13" t="str">
        <f t="shared" si="38"/>
        <v>Error?</v>
      </c>
    </row>
    <row r="2554" spans="1:4" x14ac:dyDescent="0.2">
      <c r="A2554" s="54">
        <v>2493</v>
      </c>
      <c r="B2554" s="1221">
        <f>'Acct Summary 7-8'!C7</f>
        <v>1239232</v>
      </c>
      <c r="C2554" s="13" t="s">
        <v>653</v>
      </c>
      <c r="D2554" s="13" t="str">
        <f t="shared" si="38"/>
        <v>Error?</v>
      </c>
    </row>
    <row r="2555" spans="1:4" x14ac:dyDescent="0.2">
      <c r="A2555" s="54">
        <v>2494</v>
      </c>
      <c r="B2555" s="1221">
        <f>'Acct Summary 7-8'!C8</f>
        <v>8661939</v>
      </c>
      <c r="C2555" s="13" t="s">
        <v>653</v>
      </c>
      <c r="D2555" s="13" t="str">
        <f t="shared" si="38"/>
        <v>Error?</v>
      </c>
    </row>
    <row r="2556" spans="1:4" x14ac:dyDescent="0.2">
      <c r="A2556" s="54">
        <v>2495</v>
      </c>
      <c r="B2556" s="1221">
        <f>'Acct Summary 7-8'!C12</f>
        <v>5833307</v>
      </c>
      <c r="C2556" s="13" t="s">
        <v>653</v>
      </c>
      <c r="D2556" s="13" t="str">
        <f t="shared" si="38"/>
        <v>Error?</v>
      </c>
    </row>
    <row r="2557" spans="1:4" x14ac:dyDescent="0.2">
      <c r="A2557" s="54">
        <v>2496</v>
      </c>
      <c r="B2557" s="1221">
        <f>'Acct Summary 7-8'!C13</f>
        <v>2124015</v>
      </c>
      <c r="C2557" s="13" t="s">
        <v>653</v>
      </c>
      <c r="D2557" s="13" t="str">
        <f t="shared" si="38"/>
        <v>Error?</v>
      </c>
    </row>
    <row r="2558" spans="1:4" x14ac:dyDescent="0.2">
      <c r="A2558" s="54">
        <v>2497</v>
      </c>
      <c r="B2558" s="1221">
        <f>'Acct Summary 7-8'!C14</f>
        <v>39349</v>
      </c>
      <c r="C2558" s="13" t="s">
        <v>653</v>
      </c>
      <c r="D2558" s="13" t="str">
        <f t="shared" si="38"/>
        <v>Error?</v>
      </c>
    </row>
    <row r="2559" spans="1:4" x14ac:dyDescent="0.2">
      <c r="A2559" s="54">
        <v>2498</v>
      </c>
      <c r="B2559" s="1221">
        <f>'Acct Summary 7-8'!C15</f>
        <v>308375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8305046</v>
      </c>
      <c r="C2561" s="13" t="s">
        <v>653</v>
      </c>
      <c r="D2561" s="13" t="str">
        <f t="shared" si="39"/>
        <v>Error?</v>
      </c>
    </row>
    <row r="2562" spans="1:4" x14ac:dyDescent="0.2">
      <c r="A2562" s="54">
        <v>2501</v>
      </c>
      <c r="B2562" s="1221">
        <f>'Acct Summary 7-8'!C20</f>
        <v>356893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989252</v>
      </c>
      <c r="C2564" s="13" t="s">
        <v>653</v>
      </c>
      <c r="D2564" s="13" t="str">
        <f t="shared" si="39"/>
        <v>Error?</v>
      </c>
    </row>
    <row r="2565" spans="1:4" x14ac:dyDescent="0.2">
      <c r="A2565" s="82">
        <v>2504</v>
      </c>
      <c r="D2565" s="13" t="str">
        <f t="shared" si="39"/>
        <v>OK</v>
      </c>
    </row>
    <row r="2566" spans="1:4" x14ac:dyDescent="0.2">
      <c r="A2566" s="54">
        <v>2505</v>
      </c>
      <c r="B2566" s="1221">
        <f>'Acct Summary 7-8'!D6</f>
        <v>30727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1019979</v>
      </c>
      <c r="C2568" s="13" t="s">
        <v>653</v>
      </c>
      <c r="D2568" s="13" t="str">
        <f t="shared" si="39"/>
        <v>Error?</v>
      </c>
    </row>
    <row r="2569" spans="1:4" x14ac:dyDescent="0.2">
      <c r="A2569" s="54">
        <v>2508</v>
      </c>
      <c r="B2569" s="1221">
        <f>'Acct Summary 7-8'!D13</f>
        <v>791083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64989</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856072</v>
      </c>
      <c r="C2573" s="13" t="s">
        <v>653</v>
      </c>
      <c r="D2573" s="13" t="str">
        <f t="shared" si="39"/>
        <v>Error?</v>
      </c>
    </row>
    <row r="2574" spans="1:4" x14ac:dyDescent="0.2">
      <c r="A2574" s="54">
        <v>2513</v>
      </c>
      <c r="B2574" s="1221">
        <f>'Acct Summary 7-8'!D20</f>
        <v>163907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397379</v>
      </c>
      <c r="C2591" s="13" t="s">
        <v>653</v>
      </c>
      <c r="D2591" s="13" t="str">
        <f t="shared" si="39"/>
        <v>Error?</v>
      </c>
    </row>
    <row r="2592" spans="1:4" x14ac:dyDescent="0.2">
      <c r="A2592" s="82">
        <v>2531</v>
      </c>
      <c r="D2592" s="13" t="str">
        <f t="shared" si="39"/>
        <v>OK</v>
      </c>
    </row>
    <row r="2593" spans="1:4" x14ac:dyDescent="0.2">
      <c r="A2593" s="54">
        <v>2532</v>
      </c>
      <c r="B2593" s="1221">
        <f>'Acct Summary 7-8'!F6</f>
        <v>589750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987129</v>
      </c>
      <c r="C2595" s="13" t="s">
        <v>653</v>
      </c>
      <c r="D2595" s="13" t="str">
        <f t="shared" si="39"/>
        <v>Error?</v>
      </c>
    </row>
    <row r="2596" spans="1:4" x14ac:dyDescent="0.2">
      <c r="A2596" s="54">
        <v>2535</v>
      </c>
      <c r="B2596" s="1221">
        <f>'Acct Summary 7-8'!F13</f>
        <v>1241570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38766</v>
      </c>
      <c r="C2598" s="13" t="s">
        <v>653</v>
      </c>
      <c r="D2598" s="13" t="str">
        <f t="shared" si="39"/>
        <v>Error?</v>
      </c>
    </row>
    <row r="2599" spans="1:4" x14ac:dyDescent="0.2">
      <c r="A2599" s="54">
        <v>2538</v>
      </c>
      <c r="B2599" s="1221">
        <f>'Acct Summary 7-8'!F16</f>
        <v>1648</v>
      </c>
      <c r="C2599" s="13" t="s">
        <v>653</v>
      </c>
      <c r="D2599" s="13" t="str">
        <f t="shared" si="39"/>
        <v>Error?</v>
      </c>
    </row>
    <row r="2600" spans="1:4" x14ac:dyDescent="0.2">
      <c r="A2600" s="54">
        <v>2539</v>
      </c>
      <c r="B2600" s="1221">
        <f>'Acct Summary 7-8'!F17</f>
        <v>1281984</v>
      </c>
      <c r="C2600" s="13" t="s">
        <v>653</v>
      </c>
      <c r="D2600" s="13" t="str">
        <f t="shared" si="39"/>
        <v>Error?</v>
      </c>
    </row>
    <row r="2601" spans="1:4" x14ac:dyDescent="0.2">
      <c r="A2601" s="54">
        <v>2540</v>
      </c>
      <c r="B2601" s="1221">
        <f>'Acct Summary 7-8'!F20</f>
        <v>-294855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588377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588377</v>
      </c>
      <c r="C2606" s="13" t="s">
        <v>653</v>
      </c>
      <c r="D2606" s="13" t="str">
        <f t="shared" si="39"/>
        <v>Error?</v>
      </c>
    </row>
    <row r="2607" spans="1:4" x14ac:dyDescent="0.2">
      <c r="A2607" s="54">
        <v>2546</v>
      </c>
      <c r="B2607" s="1221">
        <f>'Acct Summary 7-8'!G12</f>
        <v>160702</v>
      </c>
      <c r="C2607" s="13" t="s">
        <v>653</v>
      </c>
      <c r="D2607" s="13" t="str">
        <f t="shared" si="39"/>
        <v>Error?</v>
      </c>
    </row>
    <row r="2608" spans="1:4" x14ac:dyDescent="0.2">
      <c r="A2608" s="54">
        <v>2547</v>
      </c>
      <c r="B2608" s="1221">
        <f>'Acct Summary 7-8'!G13</f>
        <v>500936</v>
      </c>
      <c r="C2608" s="13" t="s">
        <v>653</v>
      </c>
      <c r="D2608" s="13" t="str">
        <f t="shared" si="39"/>
        <v>Error?</v>
      </c>
    </row>
    <row r="2609" spans="1:4" x14ac:dyDescent="0.2">
      <c r="A2609" s="54">
        <v>2548</v>
      </c>
      <c r="B2609" s="1221">
        <f>'Acct Summary 7-8'!G14</f>
        <v>210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668313</v>
      </c>
      <c r="C2612" s="13" t="s">
        <v>653</v>
      </c>
      <c r="D2612" s="13" t="str">
        <f t="shared" si="39"/>
        <v>Error?</v>
      </c>
    </row>
    <row r="2613" spans="1:4" x14ac:dyDescent="0.2">
      <c r="A2613" s="54">
        <v>2552</v>
      </c>
      <c r="B2613" s="1221">
        <f>'Acct Summary 7-8'!G20</f>
        <v>-79936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745432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745432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740335</v>
      </c>
      <c r="C2634" s="13" t="s">
        <v>653</v>
      </c>
      <c r="D2634" s="13" t="str">
        <f t="shared" si="40"/>
        <v>Error?</v>
      </c>
    </row>
    <row r="2635" spans="1:4" x14ac:dyDescent="0.2">
      <c r="A2635" s="54">
        <v>2574</v>
      </c>
      <c r="B2635" s="1221">
        <f>'Acct Summary 7-8'!E17</f>
        <v>740335</v>
      </c>
      <c r="C2635" s="13" t="s">
        <v>653</v>
      </c>
      <c r="D2635" s="13" t="str">
        <f t="shared" si="40"/>
        <v>Error?</v>
      </c>
    </row>
    <row r="2636" spans="1:4" x14ac:dyDescent="0.2">
      <c r="A2636" s="54">
        <v>2575</v>
      </c>
      <c r="B2636" s="1221">
        <f>'Acct Summary 7-8'!E20</f>
        <v>5097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76658</v>
      </c>
      <c r="D2718" s="13" t="str">
        <f t="shared" si="41"/>
        <v>Error?</v>
      </c>
    </row>
    <row r="2719" spans="1:4" x14ac:dyDescent="0.2">
      <c r="A2719" s="54">
        <v>2658</v>
      </c>
      <c r="B2719" s="1221">
        <f>'Expenditures 15-22'!D51</f>
        <v>13762</v>
      </c>
      <c r="D2719" s="13" t="str">
        <f t="shared" si="41"/>
        <v>Error?</v>
      </c>
    </row>
    <row r="2720" spans="1:4" x14ac:dyDescent="0.2">
      <c r="A2720" s="54">
        <v>2659</v>
      </c>
      <c r="B2720" s="1221">
        <f>'Expenditures 15-22'!E51</f>
        <v>4062</v>
      </c>
      <c r="D2720" s="13" t="str">
        <f t="shared" si="41"/>
        <v>Error?</v>
      </c>
    </row>
    <row r="2721" spans="1:4" x14ac:dyDescent="0.2">
      <c r="A2721" s="54">
        <v>2660</v>
      </c>
      <c r="B2721" s="1221">
        <f>'Expenditures 15-22'!F51</f>
        <v>35825</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130</v>
      </c>
      <c r="D2723" s="13" t="str">
        <f t="shared" si="41"/>
        <v>Error?</v>
      </c>
    </row>
    <row r="2724" spans="1:4" x14ac:dyDescent="0.2">
      <c r="A2724" s="54">
        <v>2663</v>
      </c>
      <c r="B2724" s="1221">
        <f>'Expenditures 15-22'!K51</f>
        <v>131503</v>
      </c>
      <c r="C2724" s="13" t="s">
        <v>653</v>
      </c>
      <c r="D2724" s="13" t="str">
        <f t="shared" si="41"/>
        <v>Error?</v>
      </c>
    </row>
    <row r="2725" spans="1:4" x14ac:dyDescent="0.2">
      <c r="A2725" s="54">
        <v>2664</v>
      </c>
      <c r="B2725" s="1221">
        <f>'Expenditures 15-22'!D241</f>
        <v>9088</v>
      </c>
      <c r="D2725" s="13" t="str">
        <f t="shared" si="41"/>
        <v>Error?</v>
      </c>
    </row>
    <row r="2726" spans="1:4" x14ac:dyDescent="0.2">
      <c r="A2726" s="54">
        <v>2665</v>
      </c>
      <c r="B2726" s="1221">
        <f>'Expenditures 15-22'!K241</f>
        <v>9088</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1473</v>
      </c>
      <c r="C2789" s="13" t="s">
        <v>653</v>
      </c>
      <c r="D2789" s="13" t="str">
        <f t="shared" si="42"/>
        <v>Error?</v>
      </c>
    </row>
    <row r="2790" spans="1:4" x14ac:dyDescent="0.2">
      <c r="A2790" s="54">
        <v>2729</v>
      </c>
      <c r="B2790" s="1221">
        <f>'Expenditures 15-22'!E102</f>
        <v>1473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38766</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38766</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38766</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505542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312669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505542</v>
      </c>
      <c r="D2912" s="13" t="str">
        <f t="shared" si="44"/>
        <v>Error?</v>
      </c>
    </row>
    <row r="2913" spans="1:4" x14ac:dyDescent="0.2">
      <c r="A2913" s="54">
        <v>2852</v>
      </c>
      <c r="B2913" s="1221">
        <f>'Assets-Liab 5-6'!I41</f>
        <v>505542</v>
      </c>
      <c r="C2913" s="13" t="s">
        <v>653</v>
      </c>
      <c r="D2913" s="13" t="str">
        <f t="shared" si="44"/>
        <v>Error?</v>
      </c>
    </row>
    <row r="2914" spans="1:4" x14ac:dyDescent="0.2">
      <c r="A2914" s="54">
        <v>2853</v>
      </c>
      <c r="B2914" s="1221">
        <f>'Assets-Liab 5-6'!L33</f>
        <v>312669</v>
      </c>
      <c r="D2914" s="13" t="str">
        <f t="shared" si="44"/>
        <v>Error?</v>
      </c>
    </row>
    <row r="2915" spans="1:4" x14ac:dyDescent="0.2">
      <c r="A2915" s="82">
        <v>2854</v>
      </c>
      <c r="D2915" s="13" t="str">
        <f t="shared" si="44"/>
        <v>OK</v>
      </c>
    </row>
    <row r="2916" spans="1:4" x14ac:dyDescent="0.2">
      <c r="A2916" s="54">
        <v>2855</v>
      </c>
      <c r="B2916" s="1221">
        <f>'Assets-Liab 5-6'!L34</f>
        <v>312669</v>
      </c>
      <c r="C2916" s="13" t="s">
        <v>653</v>
      </c>
      <c r="D2916" s="13" t="str">
        <f t="shared" si="44"/>
        <v>Error?</v>
      </c>
    </row>
    <row r="2917" spans="1:4" x14ac:dyDescent="0.2">
      <c r="A2917" s="54">
        <v>2856</v>
      </c>
      <c r="B2917" s="1221">
        <f>'Assets-Liab 5-6'!L41</f>
        <v>312669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1473</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199600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1473</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199600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64989</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64989</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38766</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38766</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83326</v>
      </c>
      <c r="D3055" s="13" t="str">
        <f t="shared" si="46"/>
        <v>Error?</v>
      </c>
    </row>
    <row r="3056" spans="1:4" x14ac:dyDescent="0.2">
      <c r="A3056" s="54">
        <v>2995</v>
      </c>
      <c r="B3056" s="1221">
        <f>'Expenditures 15-22'!D10</f>
        <v>16434</v>
      </c>
      <c r="D3056" s="13" t="str">
        <f t="shared" si="46"/>
        <v>Error?</v>
      </c>
    </row>
    <row r="3057" spans="1:4" x14ac:dyDescent="0.2">
      <c r="A3057" s="54">
        <v>2996</v>
      </c>
      <c r="B3057" s="1221">
        <f>'Expenditures 15-22'!E10</f>
        <v>7203</v>
      </c>
      <c r="D3057" s="13" t="str">
        <f t="shared" si="46"/>
        <v>Error?</v>
      </c>
    </row>
    <row r="3058" spans="1:4" x14ac:dyDescent="0.2">
      <c r="A3058" s="54">
        <v>2997</v>
      </c>
      <c r="B3058" s="1221">
        <f>'Expenditures 15-22'!F10</f>
        <v>109145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232746</v>
      </c>
      <c r="C3062" s="13" t="s">
        <v>653</v>
      </c>
      <c r="D3062" s="13" t="str">
        <f t="shared" si="46"/>
        <v>Error?</v>
      </c>
    </row>
    <row r="3063" spans="1:4" x14ac:dyDescent="0.2">
      <c r="A3063" s="82">
        <v>3002</v>
      </c>
      <c r="D3063" s="13" t="str">
        <f t="shared" si="46"/>
        <v>OK</v>
      </c>
    </row>
    <row r="3064" spans="1:4" x14ac:dyDescent="0.2">
      <c r="A3064" s="54">
        <v>3003</v>
      </c>
      <c r="B3064" s="1221">
        <f>'Expenditures 15-22'!D213</f>
        <v>12540</v>
      </c>
      <c r="D3064" s="13" t="str">
        <f t="shared" si="46"/>
        <v>Error?</v>
      </c>
    </row>
    <row r="3065" spans="1:4" x14ac:dyDescent="0.2">
      <c r="A3065" s="54">
        <v>3004</v>
      </c>
      <c r="B3065" s="1221">
        <f>'Expenditures 15-22'!K213</f>
        <v>12540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96179</v>
      </c>
      <c r="C3225" s="13" t="s">
        <v>653</v>
      </c>
      <c r="D3225" s="13" t="str">
        <f t="shared" si="49"/>
        <v>Error?</v>
      </c>
    </row>
    <row r="3226" spans="1:4" x14ac:dyDescent="0.2">
      <c r="A3226" s="54">
        <v>3165</v>
      </c>
      <c r="B3226" s="1221">
        <f>'Acct Summary 7-8'!I8</f>
        <v>96179</v>
      </c>
      <c r="C3226" s="13" t="s">
        <v>653</v>
      </c>
      <c r="D3226" s="13" t="str">
        <f t="shared" si="49"/>
        <v>Error?</v>
      </c>
    </row>
    <row r="3227" spans="1:4" x14ac:dyDescent="0.2">
      <c r="A3227" s="54">
        <v>3166</v>
      </c>
      <c r="B3227" s="1221">
        <f>'Acct Summary 7-8'!I20</f>
        <v>96179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500000</v>
      </c>
      <c r="C3232" s="13" t="s">
        <v>653</v>
      </c>
      <c r="D3232" s="13" t="str">
        <f t="shared" si="49"/>
        <v>Error?</v>
      </c>
    </row>
    <row r="3233" spans="1:4" x14ac:dyDescent="0.2">
      <c r="A3233" s="54">
        <v>3172</v>
      </c>
      <c r="B3233" s="1221">
        <f>'Acct Summary 7-8'!C78</f>
        <v>856893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500000</v>
      </c>
      <c r="C3237" s="13" t="s">
        <v>653</v>
      </c>
      <c r="D3237" s="13" t="str">
        <f t="shared" si="49"/>
        <v>Error?</v>
      </c>
    </row>
    <row r="3238" spans="1:4" x14ac:dyDescent="0.2">
      <c r="A3238" s="54">
        <v>3177</v>
      </c>
      <c r="B3238" s="1221">
        <f>'Acct Summary 7-8'!D77</f>
        <v>-500000</v>
      </c>
      <c r="C3238" s="13" t="s">
        <v>653</v>
      </c>
      <c r="D3238" s="13" t="str">
        <f t="shared" si="49"/>
        <v>Error?</v>
      </c>
    </row>
    <row r="3239" spans="1:4" x14ac:dyDescent="0.2">
      <c r="A3239" s="54">
        <v>3178</v>
      </c>
      <c r="B3239" s="1221">
        <f>'Acct Summary 7-8'!D78</f>
        <v>-336093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-294855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-79936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5097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96179</v>
      </c>
      <c r="C3320" s="13" t="s">
        <v>653</v>
      </c>
      <c r="D3320" s="13" t="str">
        <f t="shared" si="50"/>
        <v>Error?</v>
      </c>
    </row>
    <row r="3321" spans="1:4" x14ac:dyDescent="0.2">
      <c r="A3321" s="54">
        <v>3260</v>
      </c>
      <c r="B3321" s="1221">
        <f>'Acct Summary 7-8'!I79</f>
        <v>409363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505542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654153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65599</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2358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1022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723132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72047</v>
      </c>
      <c r="D3387" s="13" t="str">
        <f t="shared" si="51"/>
        <v>Error?</v>
      </c>
    </row>
    <row r="3388" spans="1:4" x14ac:dyDescent="0.2">
      <c r="A3388" s="54">
        <v>3327</v>
      </c>
      <c r="B3388" s="1221">
        <f>'Expenditures 15-22'!D211</f>
        <v>59730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72047</v>
      </c>
      <c r="C3390" s="13" t="s">
        <v>653</v>
      </c>
      <c r="D3390" s="13" t="str">
        <f t="shared" si="51"/>
        <v>Error?</v>
      </c>
    </row>
    <row r="3391" spans="1:4" x14ac:dyDescent="0.2">
      <c r="A3391" s="54">
        <v>3330</v>
      </c>
      <c r="B3391" s="1221">
        <f>'Expenditures 15-22'!K211</f>
        <v>59730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750307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736788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192699</v>
      </c>
      <c r="D3417" s="13" t="str">
        <f t="shared" si="52"/>
        <v>Error?</v>
      </c>
    </row>
    <row r="3418" spans="1:4" x14ac:dyDescent="0.2">
      <c r="A3418" s="82">
        <v>3357</v>
      </c>
      <c r="D3418" s="13" t="str">
        <f t="shared" si="52"/>
        <v>OK</v>
      </c>
    </row>
    <row r="3419" spans="1:4" x14ac:dyDescent="0.2">
      <c r="A3419" s="54">
        <v>3358</v>
      </c>
      <c r="B3419" s="1221">
        <f>'Assets-Liab 5-6'!F4</f>
        <v>200191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753791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155542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312669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158187</v>
      </c>
      <c r="C3446" s="13" t="s">
        <v>653</v>
      </c>
      <c r="D3446" s="13" t="str">
        <f t="shared" si="52"/>
        <v>Error?</v>
      </c>
    </row>
    <row r="3447" spans="1:4" x14ac:dyDescent="0.2">
      <c r="A3447" s="54">
        <v>3386</v>
      </c>
      <c r="B3447" s="1221">
        <f>'Tax Sched 24'!D16</f>
        <v>158187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240181</v>
      </c>
      <c r="C3449" s="13" t="s">
        <v>653</v>
      </c>
      <c r="D3449" s="13" t="str">
        <f t="shared" si="52"/>
        <v>Error?</v>
      </c>
    </row>
    <row r="3450" spans="1:4" x14ac:dyDescent="0.2">
      <c r="A3450" s="54">
        <v>3389</v>
      </c>
      <c r="B3450" s="1221">
        <f>'Tax Sched 24'!E16</f>
        <v>240181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141025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141025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141025</v>
      </c>
      <c r="D3567" s="13" t="str">
        <f t="shared" si="54"/>
        <v>Error?</v>
      </c>
    </row>
    <row r="3568" spans="1:4" x14ac:dyDescent="0.2">
      <c r="A3568" s="54">
        <v>3507</v>
      </c>
      <c r="B3568" s="1221">
        <f>'Assets-Liab 5-6'!K41</f>
        <v>141025</v>
      </c>
      <c r="C3568" s="13" t="s">
        <v>653</v>
      </c>
      <c r="D3568" s="13" t="str">
        <f t="shared" si="54"/>
        <v>Error?</v>
      </c>
    </row>
    <row r="3569" spans="1:4" x14ac:dyDescent="0.2">
      <c r="A3569" s="54">
        <v>3508</v>
      </c>
      <c r="B3569" s="1221">
        <f>'Acct Summary 7-8'!K4</f>
        <v>104776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104776</v>
      </c>
      <c r="C3571" s="13" t="s">
        <v>653</v>
      </c>
      <c r="D3571" s="13" t="str">
        <f t="shared" si="54"/>
        <v>Error?</v>
      </c>
    </row>
    <row r="3572" spans="1:4" x14ac:dyDescent="0.2">
      <c r="A3572" s="54">
        <v>3511</v>
      </c>
      <c r="B3572" s="1221">
        <f>'Acct Summary 7-8'!K13</f>
        <v>16296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16296</v>
      </c>
      <c r="C3575" s="13" t="s">
        <v>653</v>
      </c>
      <c r="D3575" s="13" t="str">
        <f t="shared" si="54"/>
        <v>Error?</v>
      </c>
    </row>
    <row r="3576" spans="1:4" x14ac:dyDescent="0.2">
      <c r="A3576" s="54">
        <v>3515</v>
      </c>
      <c r="B3576" s="1221">
        <f>'Acct Summary 7-8'!K20</f>
        <v>88480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88480</v>
      </c>
      <c r="C3588" s="13" t="s">
        <v>653</v>
      </c>
      <c r="D3588" s="13" t="str">
        <f t="shared" si="55"/>
        <v>Error?</v>
      </c>
    </row>
    <row r="3589" spans="1:4" x14ac:dyDescent="0.2">
      <c r="A3589" s="54">
        <v>3528</v>
      </c>
      <c r="B3589" s="1221">
        <f>'Acct Summary 7-8'!K79</f>
        <v>52545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141025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16296</v>
      </c>
      <c r="D3632" s="13" t="str">
        <f t="shared" si="55"/>
        <v>Error?</v>
      </c>
    </row>
    <row r="3633" spans="1:4" x14ac:dyDescent="0.2">
      <c r="A3633" s="54">
        <v>3572</v>
      </c>
      <c r="B3633" s="1221">
        <f>'Expenditures 15-22'!E339</f>
        <v>16296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16296</v>
      </c>
      <c r="C3635" s="13" t="s">
        <v>653</v>
      </c>
      <c r="D3635" s="13" t="str">
        <f t="shared" si="55"/>
        <v>Error?</v>
      </c>
    </row>
    <row r="3636" spans="1:4" x14ac:dyDescent="0.2">
      <c r="A3636" s="54">
        <v>3575</v>
      </c>
      <c r="B3636" s="1221">
        <f>'Expenditures 15-22'!E354</f>
        <v>16296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16296</v>
      </c>
      <c r="C3669" s="13" t="s">
        <v>653</v>
      </c>
      <c r="D3669" s="13" t="str">
        <f t="shared" si="56"/>
        <v>Error?</v>
      </c>
    </row>
    <row r="3670" spans="1:4" x14ac:dyDescent="0.2">
      <c r="A3670" s="54">
        <v>3609</v>
      </c>
      <c r="B3670" s="1221">
        <f>'Expenditures 15-22'!K339</f>
        <v>16296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16296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16296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88480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6465</v>
      </c>
      <c r="D3721" s="13" t="str">
        <f t="shared" si="57"/>
        <v>Error?</v>
      </c>
    </row>
    <row r="3722" spans="1:4" x14ac:dyDescent="0.2">
      <c r="A3722" s="54">
        <v>3661</v>
      </c>
      <c r="B3722" s="1221">
        <f>'Expenditures 15-22'!D278</f>
        <v>6465</v>
      </c>
      <c r="C3722" s="13" t="s">
        <v>653</v>
      </c>
      <c r="D3722" s="13" t="str">
        <f t="shared" si="57"/>
        <v>Error?</v>
      </c>
    </row>
    <row r="3723" spans="1:4" x14ac:dyDescent="0.2">
      <c r="A3723" s="54">
        <v>3662</v>
      </c>
      <c r="B3723" s="1221">
        <f>'Expenditures 15-22'!K276</f>
        <v>6465</v>
      </c>
      <c r="C3723" s="13" t="s">
        <v>653</v>
      </c>
      <c r="D3723" s="13" t="str">
        <f t="shared" si="57"/>
        <v>Error?</v>
      </c>
    </row>
    <row r="3724" spans="1:4" x14ac:dyDescent="0.2">
      <c r="A3724" s="54">
        <v>3663</v>
      </c>
      <c r="B3724" s="1221">
        <f>'Expenditures 15-22'!K278</f>
        <v>6465</v>
      </c>
      <c r="C3724" s="13" t="s">
        <v>653</v>
      </c>
      <c r="D3724" s="13" t="str">
        <f t="shared" si="57"/>
        <v>Error?</v>
      </c>
    </row>
    <row r="3725" spans="1:4" x14ac:dyDescent="0.2">
      <c r="A3725" s="54">
        <v>3664</v>
      </c>
      <c r="B3725" s="1221">
        <f>'Tax Sched 24'!B13</f>
        <v>94273</v>
      </c>
      <c r="C3725" s="13" t="s">
        <v>653</v>
      </c>
      <c r="D3725" s="13" t="str">
        <f t="shared" si="57"/>
        <v>Error?</v>
      </c>
    </row>
    <row r="3726" spans="1:4" x14ac:dyDescent="0.2">
      <c r="A3726" s="54">
        <v>3665</v>
      </c>
      <c r="B3726" s="1221">
        <f>'Tax Sched 24'!D13</f>
        <v>94273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98226</v>
      </c>
      <c r="C3728" s="13" t="s">
        <v>653</v>
      </c>
      <c r="D3728" s="13" t="str">
        <f t="shared" si="57"/>
        <v>Error?</v>
      </c>
    </row>
    <row r="3729" spans="1:4" x14ac:dyDescent="0.2">
      <c r="A3729" s="54">
        <v>3668</v>
      </c>
      <c r="B3729" s="1221">
        <f>'Tax Sched 24'!E13</f>
        <v>98226</v>
      </c>
      <c r="D3729" s="13" t="str">
        <f t="shared" si="57"/>
        <v>Error?</v>
      </c>
    </row>
    <row r="3730" spans="1:4" x14ac:dyDescent="0.2">
      <c r="A3730" s="54">
        <v>3669</v>
      </c>
      <c r="B3730" s="1221">
        <f>'ICR Computation 30'!E10</f>
        <v>219859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3804796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12466735</v>
      </c>
      <c r="C4122" s="13" t="s">
        <v>653</v>
      </c>
      <c r="D4122" s="13" t="str">
        <f t="shared" si="63"/>
        <v>Error?</v>
      </c>
    </row>
    <row r="4123" spans="1:4" x14ac:dyDescent="0.2">
      <c r="A4123" s="54">
        <v>4062</v>
      </c>
      <c r="B4123" s="1221">
        <f>'Acct Summary 7-8'!D10</f>
        <v>1019979</v>
      </c>
      <c r="C4123" s="13" t="s">
        <v>653</v>
      </c>
      <c r="D4123" s="13" t="str">
        <f t="shared" si="63"/>
        <v>Error?</v>
      </c>
    </row>
    <row r="4124" spans="1:4" x14ac:dyDescent="0.2">
      <c r="A4124" s="54">
        <v>4063</v>
      </c>
      <c r="B4124" s="1221">
        <f>'Acct Summary 7-8'!E10</f>
        <v>745432</v>
      </c>
      <c r="C4124" s="13" t="s">
        <v>653</v>
      </c>
      <c r="D4124" s="13" t="str">
        <f t="shared" si="63"/>
        <v>Error?</v>
      </c>
    </row>
    <row r="4125" spans="1:4" x14ac:dyDescent="0.2">
      <c r="A4125" s="54">
        <v>4064</v>
      </c>
      <c r="B4125" s="1221">
        <f>'Acct Summary 7-8'!F10</f>
        <v>987129</v>
      </c>
      <c r="C4125" s="13" t="s">
        <v>653</v>
      </c>
      <c r="D4125" s="13" t="str">
        <f t="shared" si="63"/>
        <v>Error?</v>
      </c>
    </row>
    <row r="4126" spans="1:4" x14ac:dyDescent="0.2">
      <c r="A4126" s="54">
        <v>4065</v>
      </c>
      <c r="B4126" s="1221">
        <f>'Acct Summary 7-8'!G10</f>
        <v>588377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96179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104776</v>
      </c>
      <c r="C4130" s="13" t="s">
        <v>653</v>
      </c>
      <c r="D4130" s="13" t="str">
        <f t="shared" si="63"/>
        <v>Error?</v>
      </c>
    </row>
    <row r="4131" spans="1:4" x14ac:dyDescent="0.2">
      <c r="A4131" s="54">
        <v>4070</v>
      </c>
      <c r="B4131" s="1221">
        <f>'Acct Summary 7-8'!C18</f>
        <v>3804796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12109842</v>
      </c>
      <c r="C4136" s="13" t="s">
        <v>653</v>
      </c>
      <c r="D4136" s="13" t="str">
        <f t="shared" si="63"/>
        <v>Error?</v>
      </c>
    </row>
    <row r="4137" spans="1:4" x14ac:dyDescent="0.2">
      <c r="A4137" s="54">
        <v>4076</v>
      </c>
      <c r="B4137" s="1221">
        <f>'Acct Summary 7-8'!D19</f>
        <v>856072</v>
      </c>
      <c r="C4137" s="13" t="s">
        <v>653</v>
      </c>
      <c r="D4137" s="13" t="str">
        <f t="shared" si="63"/>
        <v>Error?</v>
      </c>
    </row>
    <row r="4138" spans="1:4" x14ac:dyDescent="0.2">
      <c r="A4138" s="54">
        <v>4077</v>
      </c>
      <c r="B4138" s="1221">
        <f>'Acct Summary 7-8'!E19</f>
        <v>740335</v>
      </c>
      <c r="C4138" s="13" t="s">
        <v>653</v>
      </c>
      <c r="D4138" s="13" t="str">
        <f t="shared" si="63"/>
        <v>Error?</v>
      </c>
    </row>
    <row r="4139" spans="1:4" x14ac:dyDescent="0.2">
      <c r="A4139" s="54">
        <v>4078</v>
      </c>
      <c r="B4139" s="1221">
        <f>'Acct Summary 7-8'!F19</f>
        <v>1281984</v>
      </c>
      <c r="C4139" s="13" t="s">
        <v>653</v>
      </c>
      <c r="D4139" s="13" t="str">
        <f t="shared" si="63"/>
        <v>Error?</v>
      </c>
    </row>
    <row r="4140" spans="1:4" x14ac:dyDescent="0.2">
      <c r="A4140" s="54">
        <v>4079</v>
      </c>
      <c r="B4140" s="1221">
        <f>'Acct Summary 7-8'!G19</f>
        <v>668313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16296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1648</v>
      </c>
      <c r="C4156" s="13" t="s">
        <v>653</v>
      </c>
      <c r="D4156" s="13" t="str">
        <f t="shared" si="63"/>
        <v>Error?</v>
      </c>
    </row>
    <row r="4157" spans="1:4" x14ac:dyDescent="0.2">
      <c r="A4157" s="54">
        <v>4096</v>
      </c>
      <c r="B4157" s="1221">
        <f>'Expenditures 15-22'!K198</f>
        <v>1648</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7236213</v>
      </c>
      <c r="C4171" s="13" t="s">
        <v>653</v>
      </c>
      <c r="D4171" s="13" t="str">
        <f t="shared" si="64"/>
        <v>Error?</v>
      </c>
    </row>
    <row r="4172" spans="1:4" x14ac:dyDescent="0.2">
      <c r="A4172" s="54">
        <v>4111</v>
      </c>
      <c r="B4172" s="1221">
        <f>'Short-Term Long-Term Debt 25'!J49</f>
        <v>7043514</v>
      </c>
      <c r="C4172" s="13" t="s">
        <v>653</v>
      </c>
      <c r="D4172" s="13" t="str">
        <f t="shared" si="64"/>
        <v>Error?</v>
      </c>
    </row>
    <row r="4173" spans="1:4" x14ac:dyDescent="0.2">
      <c r="A4173" s="54">
        <v>4112</v>
      </c>
      <c r="B4173" s="1221">
        <f>'Short-Term Long-Term Debt 25'!H49</f>
        <v>490000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-295736</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2700</v>
      </c>
      <c r="C4268" s="13" t="s">
        <v>653</v>
      </c>
      <c r="D4268" s="13" t="str">
        <f t="shared" si="65"/>
        <v>Error?</v>
      </c>
    </row>
    <row r="4269" spans="1:5" x14ac:dyDescent="0.2">
      <c r="A4269" s="90">
        <v>4208</v>
      </c>
      <c r="B4269" s="1221">
        <f>'FP Info 3'!J16</f>
        <v>1864028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17434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435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24178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29683</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196451027</v>
      </c>
      <c r="D4995" s="13" t="str">
        <f t="shared" si="77"/>
        <v>Error?</v>
      </c>
    </row>
    <row r="4996" spans="1:4" x14ac:dyDescent="0.2">
      <c r="A4996" s="90">
        <v>4935</v>
      </c>
      <c r="B4996" s="1221">
        <f>'FP Info 3'!H31</f>
        <v>27110241.726000004</v>
      </c>
      <c r="D4996" s="13" t="str">
        <f t="shared" si="77"/>
        <v>Error?</v>
      </c>
    </row>
    <row r="4997" spans="1:4" x14ac:dyDescent="0.2">
      <c r="A4997" s="90">
        <v>4936</v>
      </c>
      <c r="B4997" s="1221">
        <f>'FP Info 3'!H37</f>
        <v>7236213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500000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500000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94273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3771064</v>
      </c>
      <c r="D5061" s="13" t="str">
        <f t="shared" si="78"/>
        <v>Error?</v>
      </c>
    </row>
    <row r="5062" spans="1:4" x14ac:dyDescent="0.2">
      <c r="A5062" s="82">
        <v>5001</v>
      </c>
      <c r="D5062" s="13" t="str">
        <f t="shared" si="78"/>
        <v>OK</v>
      </c>
    </row>
    <row r="5063" spans="1:4" x14ac:dyDescent="0.2">
      <c r="A5063" s="54">
        <v>5002</v>
      </c>
      <c r="B5063" s="1221">
        <f>'Revenues 9-14'!C7</f>
        <v>75418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3940755</v>
      </c>
      <c r="C5066" s="13" t="s">
        <v>653</v>
      </c>
      <c r="D5066" s="13" t="str">
        <f t="shared" si="78"/>
        <v>Error?</v>
      </c>
    </row>
    <row r="5067" spans="1:4" x14ac:dyDescent="0.2">
      <c r="A5067" s="54">
        <v>5006</v>
      </c>
      <c r="B5067" s="1221">
        <f>'Revenues 9-14'!C14</f>
        <v>7663</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838518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846181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9630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9630</v>
      </c>
      <c r="C5090" s="13" t="s">
        <v>653</v>
      </c>
      <c r="D5090" s="13" t="str">
        <f t="shared" si="78"/>
        <v>Error?</v>
      </c>
    </row>
    <row r="5091" spans="1:4" x14ac:dyDescent="0.2">
      <c r="A5091" s="54">
        <v>5030</v>
      </c>
      <c r="B5091" s="1221">
        <f>'Revenues 9-14'!C70</f>
        <v>23290</v>
      </c>
      <c r="D5091" s="13" t="str">
        <f t="shared" si="78"/>
        <v>Error?</v>
      </c>
    </row>
    <row r="5092" spans="1:4" x14ac:dyDescent="0.2">
      <c r="A5092" s="54">
        <v>5031</v>
      </c>
      <c r="B5092" s="1221">
        <f>'Revenues 9-14'!C71</f>
        <v>37250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11132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209414</v>
      </c>
      <c r="C5096" s="13" t="s">
        <v>653</v>
      </c>
      <c r="D5096" s="13" t="str">
        <f t="shared" si="78"/>
        <v>Error?</v>
      </c>
    </row>
    <row r="5097" spans="1:4" x14ac:dyDescent="0.2">
      <c r="A5097" s="54">
        <v>5036</v>
      </c>
      <c r="B5097" s="1221">
        <f>'Revenues 9-14'!C77</f>
        <v>70951</v>
      </c>
      <c r="D5097" s="13" t="str">
        <f t="shared" si="78"/>
        <v>Error?</v>
      </c>
    </row>
    <row r="5098" spans="1:4" x14ac:dyDescent="0.2">
      <c r="A5098" s="54">
        <v>5037</v>
      </c>
      <c r="B5098" s="1221">
        <f>'Revenues 9-14'!C78</f>
        <v>15038</v>
      </c>
      <c r="D5098" s="13" t="str">
        <f t="shared" si="78"/>
        <v>Error?</v>
      </c>
    </row>
    <row r="5099" spans="1:4" x14ac:dyDescent="0.2">
      <c r="A5099" s="54">
        <v>5038</v>
      </c>
      <c r="B5099" s="1221">
        <f>'Revenues 9-14'!C79</f>
        <v>18347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104336</v>
      </c>
      <c r="C5102" s="13" t="s">
        <v>653</v>
      </c>
      <c r="D5102" s="13" t="str">
        <f t="shared" si="78"/>
        <v>Error?</v>
      </c>
    </row>
    <row r="5103" spans="1:4" x14ac:dyDescent="0.2">
      <c r="A5103" s="54">
        <v>5042</v>
      </c>
      <c r="B5103" s="1221">
        <f>'Revenues 9-14'!C84</f>
        <v>81331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1209</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82540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42901</v>
      </c>
      <c r="D5114" s="13" t="str">
        <f t="shared" si="78"/>
        <v>Error?</v>
      </c>
    </row>
    <row r="5115" spans="1:4" x14ac:dyDescent="0.2">
      <c r="A5115" s="54">
        <v>5054</v>
      </c>
      <c r="B5115" s="1221">
        <f>'Revenues 9-14'!C98</f>
        <v>400</v>
      </c>
      <c r="D5115" s="13" t="str">
        <f t="shared" si="78"/>
        <v>Error?</v>
      </c>
    </row>
    <row r="5116" spans="1:4" x14ac:dyDescent="0.2">
      <c r="A5116" s="54">
        <v>5055</v>
      </c>
      <c r="B5116" s="1221">
        <f>'Revenues 9-14'!C99</f>
        <v>8921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29742</v>
      </c>
      <c r="D5119" s="13" t="str">
        <f t="shared" ref="D5119:D5182" si="79">IF(ISBLANK(B5119),"OK",IF(A5119-B5119=0,"OK","Error?"))</f>
        <v>Error?</v>
      </c>
    </row>
    <row r="5120" spans="1:4" x14ac:dyDescent="0.2">
      <c r="A5120" s="54">
        <v>5059</v>
      </c>
      <c r="B5120" s="1221">
        <f>'Revenues 9-14'!C108</f>
        <v>89694</v>
      </c>
      <c r="C5120" s="13" t="s">
        <v>653</v>
      </c>
      <c r="D5120" s="13" t="str">
        <f t="shared" si="79"/>
        <v>Error?</v>
      </c>
    </row>
    <row r="5121" spans="1:4" x14ac:dyDescent="0.2">
      <c r="A5121" s="54">
        <v>5060</v>
      </c>
      <c r="B5121" s="1221">
        <f>'Revenues 9-14'!C109</f>
        <v>5282550</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1661090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1661090</v>
      </c>
      <c r="C5132" s="13" t="s">
        <v>653</v>
      </c>
      <c r="D5132" s="13" t="str">
        <f t="shared" si="79"/>
        <v>Error?</v>
      </c>
    </row>
    <row r="5133" spans="1:4" x14ac:dyDescent="0.2">
      <c r="A5133" s="54">
        <v>5072</v>
      </c>
      <c r="B5133" s="1221">
        <f>'Revenues 9-14'!C124</f>
        <v>120799</v>
      </c>
      <c r="D5133" s="13" t="str">
        <f t="shared" si="79"/>
        <v>Error?</v>
      </c>
    </row>
    <row r="5134" spans="1:4" x14ac:dyDescent="0.2">
      <c r="A5134" s="54">
        <v>5073</v>
      </c>
      <c r="B5134" s="1221">
        <f>'Revenues 9-14'!C125</f>
        <v>135689</v>
      </c>
      <c r="D5134" s="13" t="str">
        <f t="shared" si="79"/>
        <v>Error?</v>
      </c>
    </row>
    <row r="5135" spans="1:4" x14ac:dyDescent="0.2">
      <c r="A5135" s="54">
        <v>5074</v>
      </c>
      <c r="B5135" s="1221">
        <f>'Revenues 9-14'!C126</f>
        <v>115924</v>
      </c>
      <c r="D5135" s="13" t="str">
        <f t="shared" si="79"/>
        <v>Error?</v>
      </c>
    </row>
    <row r="5136" spans="1:4" x14ac:dyDescent="0.2">
      <c r="A5136" s="82">
        <v>5075</v>
      </c>
      <c r="D5136" s="13" t="str">
        <f t="shared" si="79"/>
        <v>OK</v>
      </c>
    </row>
    <row r="5137" spans="1:4" x14ac:dyDescent="0.2">
      <c r="A5137" s="54">
        <v>5076</v>
      </c>
      <c r="B5137" s="1221">
        <f>'Revenues 9-14'!C127</f>
        <v>10127</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382539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1579</v>
      </c>
      <c r="D5167" s="13" t="str">
        <f t="shared" si="79"/>
        <v>Error?</v>
      </c>
    </row>
    <row r="5168" spans="1:4" x14ac:dyDescent="0.2">
      <c r="A5168" s="54">
        <v>5107</v>
      </c>
      <c r="B5168" s="1221">
        <f>'Revenues 9-14'!C147</f>
        <v>16794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78155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479067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2140157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207830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60657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268487</v>
      </c>
      <c r="C5246" s="13" t="s">
        <v>653</v>
      </c>
      <c r="D5246" s="13" t="str">
        <f t="shared" si="80"/>
        <v>Error?</v>
      </c>
    </row>
    <row r="5247" spans="1:4" x14ac:dyDescent="0.2">
      <c r="A5247" s="54">
        <v>5186</v>
      </c>
      <c r="B5247" s="1221">
        <f>'Revenues 9-14'!C203</f>
        <v>328420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328420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20517</v>
      </c>
      <c r="D5278" s="13" t="str">
        <f t="shared" si="81"/>
        <v>Error?</v>
      </c>
    </row>
    <row r="5279" spans="1:4" x14ac:dyDescent="0.2">
      <c r="A5279" s="54">
        <v>5218</v>
      </c>
      <c r="B5279" s="1221">
        <f>'Revenues 9-14'!C221</f>
        <v>567321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587838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12440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12440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1239232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1239232</v>
      </c>
      <c r="C5326" s="13" t="s">
        <v>653</v>
      </c>
      <c r="D5326" s="13" t="str">
        <f t="shared" si="82"/>
        <v>Error?</v>
      </c>
    </row>
    <row r="5327" spans="1:4" x14ac:dyDescent="0.2">
      <c r="A5327" s="54">
        <v>5266</v>
      </c>
      <c r="B5327" s="1221">
        <f>'Revenues 9-14'!C275</f>
        <v>8661939</v>
      </c>
      <c r="C5327" s="13" t="s">
        <v>653</v>
      </c>
      <c r="D5327" s="13" t="str">
        <f t="shared" si="82"/>
        <v>Error?</v>
      </c>
    </row>
    <row r="5328" spans="1:4" x14ac:dyDescent="0.2">
      <c r="A5328" s="54">
        <v>5267</v>
      </c>
      <c r="B5328" s="1221">
        <f>'Revenues 9-14'!D5</f>
        <v>942766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942766</v>
      </c>
      <c r="C5334" s="13" t="s">
        <v>653</v>
      </c>
      <c r="D5334" s="13" t="str">
        <f t="shared" si="82"/>
        <v>Error?</v>
      </c>
    </row>
    <row r="5335" spans="1:4" x14ac:dyDescent="0.2">
      <c r="A5335" s="54">
        <v>5274</v>
      </c>
      <c r="B5335" s="1221">
        <f>'Revenues 9-14'!D14</f>
        <v>1833</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1833</v>
      </c>
      <c r="C5339" s="13" t="s">
        <v>653</v>
      </c>
      <c r="D5339" s="13" t="str">
        <f t="shared" si="82"/>
        <v>Error?</v>
      </c>
    </row>
    <row r="5340" spans="1:4" x14ac:dyDescent="0.2">
      <c r="A5340" s="54">
        <v>5279</v>
      </c>
      <c r="B5340" s="1221">
        <f>'Revenues 9-14'!D65</f>
        <v>6936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6936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3940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3940</v>
      </c>
      <c r="C5348" s="13" t="s">
        <v>653</v>
      </c>
      <c r="D5348" s="13" t="str">
        <f t="shared" si="82"/>
        <v>Error?</v>
      </c>
    </row>
    <row r="5349" spans="1:4" x14ac:dyDescent="0.2">
      <c r="A5349" s="54">
        <v>5288</v>
      </c>
      <c r="B5349" s="1221">
        <f>'Revenues 9-14'!D95</f>
        <v>30550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3227</v>
      </c>
      <c r="D5354" s="13" t="str">
        <f t="shared" si="82"/>
        <v>Error?</v>
      </c>
    </row>
    <row r="5355" spans="1:4" x14ac:dyDescent="0.2">
      <c r="A5355" s="54">
        <v>5294</v>
      </c>
      <c r="B5355" s="1221">
        <f>'Revenues 9-14'!D108</f>
        <v>33777</v>
      </c>
      <c r="C5355" s="13" t="s">
        <v>653</v>
      </c>
      <c r="D5355" s="13" t="str">
        <f t="shared" si="82"/>
        <v>Error?</v>
      </c>
    </row>
    <row r="5356" spans="1:4" x14ac:dyDescent="0.2">
      <c r="A5356" s="54">
        <v>5295</v>
      </c>
      <c r="B5356" s="1221">
        <f>'Revenues 9-14'!D109</f>
        <v>989252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1044</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30727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30727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1019979</v>
      </c>
      <c r="C5508" s="13" t="s">
        <v>653</v>
      </c>
      <c r="D5508" s="13" t="str">
        <f t="shared" si="85"/>
        <v>Error?</v>
      </c>
    </row>
    <row r="5509" spans="1:4" x14ac:dyDescent="0.2">
      <c r="A5509" s="54">
        <v>5448</v>
      </c>
      <c r="B5509" s="1221">
        <f>'Revenues 9-14'!E5</f>
        <v>741849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741849</v>
      </c>
      <c r="C5513" s="13" t="s">
        <v>653</v>
      </c>
      <c r="D5513" s="13" t="str">
        <f t="shared" si="85"/>
        <v>Error?</v>
      </c>
    </row>
    <row r="5514" spans="1:4" x14ac:dyDescent="0.2">
      <c r="A5514" s="54">
        <v>5453</v>
      </c>
      <c r="B5514" s="1221">
        <f>'Revenues 9-14'!E14</f>
        <v>1442</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1442</v>
      </c>
      <c r="C5518" s="13" t="s">
        <v>653</v>
      </c>
      <c r="D5518" s="13" t="str">
        <f t="shared" si="85"/>
        <v>Error?</v>
      </c>
    </row>
    <row r="5519" spans="1:4" x14ac:dyDescent="0.2">
      <c r="A5519" s="54">
        <v>5458</v>
      </c>
      <c r="B5519" s="1221">
        <f>'Revenues 9-14'!E65</f>
        <v>2141</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2141</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745432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745432</v>
      </c>
      <c r="C5552" s="13" t="s">
        <v>653</v>
      </c>
      <c r="D5552" s="13" t="str">
        <f t="shared" si="85"/>
        <v>Error?</v>
      </c>
    </row>
    <row r="5553" spans="1:4" x14ac:dyDescent="0.2">
      <c r="A5553" s="54">
        <v>5492</v>
      </c>
      <c r="B5553" s="1221">
        <f>'Revenues 9-14'!F5</f>
        <v>377106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377106</v>
      </c>
      <c r="C5557" s="13" t="s">
        <v>653</v>
      </c>
      <c r="D5557" s="13" t="str">
        <f t="shared" si="85"/>
        <v>Error?</v>
      </c>
    </row>
    <row r="5558" spans="1:4" x14ac:dyDescent="0.2">
      <c r="A5558" s="54">
        <v>5497</v>
      </c>
      <c r="B5558" s="1221">
        <f>'Revenues 9-14'!F14</f>
        <v>733</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733</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2485</v>
      </c>
      <c r="D5565" s="13" t="str">
        <f t="shared" si="85"/>
        <v>Error?</v>
      </c>
    </row>
    <row r="5566" spans="1:4" x14ac:dyDescent="0.2">
      <c r="A5566" s="54">
        <v>5505</v>
      </c>
      <c r="B5566" s="1221">
        <f>'Revenues 9-14'!F45</f>
        <v>2597</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1712</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6794</v>
      </c>
      <c r="C5579" s="13" t="s">
        <v>653</v>
      </c>
      <c r="D5579" s="13" t="str">
        <f t="shared" si="86"/>
        <v>Error?</v>
      </c>
    </row>
    <row r="5580" spans="1:4" x14ac:dyDescent="0.2">
      <c r="A5580" s="54">
        <v>5519</v>
      </c>
      <c r="B5580" s="1221">
        <f>'Revenues 9-14'!F65</f>
        <v>462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462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12284</v>
      </c>
      <c r="D5586" s="13" t="str">
        <f t="shared" si="86"/>
        <v>Error?</v>
      </c>
    </row>
    <row r="5587" spans="1:4" x14ac:dyDescent="0.2">
      <c r="A5587" s="54">
        <v>5526</v>
      </c>
      <c r="B5587" s="1221">
        <f>'Revenues 9-14'!F108</f>
        <v>12284</v>
      </c>
      <c r="C5587" s="13" t="s">
        <v>653</v>
      </c>
      <c r="D5587" s="13" t="str">
        <f t="shared" si="86"/>
        <v>Error?</v>
      </c>
    </row>
    <row r="5588" spans="1:4" x14ac:dyDescent="0.2">
      <c r="A5588" s="54">
        <v>5527</v>
      </c>
      <c r="B5588" s="1221">
        <f>'Revenues 9-14'!F109</f>
        <v>397379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100000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100000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303768</v>
      </c>
      <c r="D5615" s="13" t="str">
        <f t="shared" si="86"/>
        <v>Error?</v>
      </c>
    </row>
    <row r="5616" spans="1:4" x14ac:dyDescent="0.2">
      <c r="A5616" s="82">
        <v>5555</v>
      </c>
      <c r="D5616" s="13" t="str">
        <f t="shared" si="86"/>
        <v>OK</v>
      </c>
    </row>
    <row r="5617" spans="1:4" x14ac:dyDescent="0.2">
      <c r="A5617" s="54">
        <v>5556</v>
      </c>
      <c r="B5617" s="1221">
        <f>'Revenues 9-14'!F152</f>
        <v>177113</v>
      </c>
      <c r="D5617" s="13" t="str">
        <f t="shared" si="86"/>
        <v>Error?</v>
      </c>
    </row>
    <row r="5618" spans="1:4" x14ac:dyDescent="0.2">
      <c r="A5618" s="54">
        <v>5557</v>
      </c>
      <c r="B5618" s="1221">
        <f>'Revenues 9-14'!F154</f>
        <v>480881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8869</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489750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589750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987129</v>
      </c>
      <c r="C5720" s="13" t="s">
        <v>653</v>
      </c>
      <c r="D5720" s="13" t="str">
        <f t="shared" si="88"/>
        <v>Error?</v>
      </c>
    </row>
    <row r="5721" spans="1:4" x14ac:dyDescent="0.2">
      <c r="A5721" s="54">
        <v>5660</v>
      </c>
      <c r="B5721" s="1221">
        <f>'Revenues 9-14'!G5</f>
        <v>200370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158187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358557</v>
      </c>
      <c r="C5725" s="13" t="s">
        <v>653</v>
      </c>
      <c r="D5725" s="13" t="str">
        <f t="shared" si="88"/>
        <v>Error?</v>
      </c>
    </row>
    <row r="5726" spans="1:4" x14ac:dyDescent="0.2">
      <c r="A5726" s="54">
        <v>5665</v>
      </c>
      <c r="B5726" s="1221">
        <f>'Revenues 9-14'!G14</f>
        <v>697</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225146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225843</v>
      </c>
      <c r="C5730" s="13" t="s">
        <v>653</v>
      </c>
      <c r="D5730" s="13" t="str">
        <f t="shared" si="88"/>
        <v>Error?</v>
      </c>
    </row>
    <row r="5731" spans="1:4" x14ac:dyDescent="0.2">
      <c r="A5731" s="54">
        <v>5670</v>
      </c>
      <c r="B5731" s="1221">
        <f>'Revenues 9-14'!G65</f>
        <v>3977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3977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588377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94273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94273</v>
      </c>
      <c r="C5918" s="13" t="s">
        <v>653</v>
      </c>
      <c r="D5918" s="13" t="str">
        <f t="shared" si="91"/>
        <v>Error?</v>
      </c>
    </row>
    <row r="5919" spans="1:4" x14ac:dyDescent="0.2">
      <c r="A5919" s="54">
        <v>5858</v>
      </c>
      <c r="B5919" s="1221">
        <f>'Revenues 9-14'!I14</f>
        <v>183</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183</v>
      </c>
      <c r="C5923" s="13" t="s">
        <v>653</v>
      </c>
      <c r="D5923" s="13" t="str">
        <f t="shared" si="91"/>
        <v>Error?</v>
      </c>
    </row>
    <row r="5924" spans="1:4" x14ac:dyDescent="0.2">
      <c r="A5924" s="54">
        <v>5863</v>
      </c>
      <c r="B5924" s="1221">
        <f>'Revenues 9-14'!I65</f>
        <v>1723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1723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96179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94273</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94273</v>
      </c>
      <c r="C5987" s="13" t="s">
        <v>653</v>
      </c>
      <c r="D5987" s="13" t="str">
        <f t="shared" si="92"/>
        <v>Error?</v>
      </c>
    </row>
    <row r="5988" spans="1:4" x14ac:dyDescent="0.2">
      <c r="A5988" s="54">
        <v>5927</v>
      </c>
      <c r="B5988" s="1221">
        <f>'Revenues 9-14'!K14</f>
        <v>183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183</v>
      </c>
      <c r="C5992" s="13" t="s">
        <v>653</v>
      </c>
      <c r="D5992" s="13" t="str">
        <f t="shared" si="92"/>
        <v>Error?</v>
      </c>
    </row>
    <row r="5993" spans="1:4" x14ac:dyDescent="0.2">
      <c r="A5993" s="54">
        <v>5932</v>
      </c>
      <c r="B5993" s="1221">
        <f>'Revenues 9-14'!K65</f>
        <v>820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820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9500</v>
      </c>
      <c r="D5998" s="13" t="str">
        <f t="shared" si="92"/>
        <v>Error?</v>
      </c>
    </row>
    <row r="5999" spans="1:4" x14ac:dyDescent="0.2">
      <c r="A5999" s="54">
        <v>5938</v>
      </c>
      <c r="B5999" s="1221">
        <f>'Revenues 9-14'!K108</f>
        <v>9500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104776</v>
      </c>
      <c r="C6023" s="13" t="s">
        <v>653</v>
      </c>
      <c r="D6023" s="13" t="str">
        <f t="shared" si="93"/>
        <v>Error?</v>
      </c>
    </row>
    <row r="6024" spans="1:5" x14ac:dyDescent="0.2">
      <c r="A6024" s="54">
        <v>5963</v>
      </c>
      <c r="B6024" s="1221">
        <f>'Revenues 9-14'!G109</f>
        <v>588377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96179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104776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137742</v>
      </c>
      <c r="D6031" s="13" t="str">
        <f t="shared" si="93"/>
        <v>Error?</v>
      </c>
    </row>
    <row r="6032" spans="1:5" x14ac:dyDescent="0.2">
      <c r="A6032" s="54">
        <v>5971</v>
      </c>
      <c r="B6032" s="1221">
        <f>'Acct Summary 7-8'!G15</f>
        <v>6465</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57972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1236.49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250000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350000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82746</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600000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82746</v>
      </c>
      <c r="D6215" s="13" t="str">
        <f t="shared" si="96"/>
        <v>Error?</v>
      </c>
      <c r="E6215" s="13" t="s">
        <v>207</v>
      </c>
    </row>
    <row r="6216" spans="1:5" x14ac:dyDescent="0.2">
      <c r="A6216">
        <v>6155</v>
      </c>
      <c r="B6216" s="1221">
        <f>'Assets-Liab 5-6'!J41</f>
        <v>82746</v>
      </c>
      <c r="D6216" s="13" t="str">
        <f t="shared" si="96"/>
        <v>Error?</v>
      </c>
      <c r="E6216" s="13" t="s">
        <v>207</v>
      </c>
    </row>
    <row r="6217" spans="1:5" x14ac:dyDescent="0.2">
      <c r="A6217">
        <v>6156</v>
      </c>
      <c r="B6217" s="1221">
        <f>'Assets-Liab 5-6'!J4</f>
        <v>82746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1036319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1036319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1036319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1137574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1137574</v>
      </c>
      <c r="D6229" s="13" t="str">
        <f t="shared" si="96"/>
        <v>Error?</v>
      </c>
      <c r="E6229" s="13" t="s">
        <v>207</v>
      </c>
    </row>
    <row r="6230" spans="1:5" x14ac:dyDescent="0.2">
      <c r="A6230">
        <v>6169</v>
      </c>
      <c r="B6230" s="1221">
        <f>'Acct Summary 7-8'!J20</f>
        <v>-101255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-101255</v>
      </c>
      <c r="D6263" s="13" t="str">
        <f t="shared" si="96"/>
        <v>Error?</v>
      </c>
      <c r="E6263" s="13" t="s">
        <v>207</v>
      </c>
    </row>
    <row r="6264" spans="1:5" x14ac:dyDescent="0.2">
      <c r="A6264">
        <v>6203</v>
      </c>
      <c r="B6264" s="1221">
        <f>'Acct Summary 7-8'!J79</f>
        <v>184001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82746</v>
      </c>
      <c r="D6266" s="13" t="str">
        <f t="shared" si="96"/>
        <v>Error?</v>
      </c>
      <c r="E6266" s="13" t="s">
        <v>207</v>
      </c>
    </row>
    <row r="6267" spans="1:5" x14ac:dyDescent="0.2">
      <c r="A6267">
        <v>6206</v>
      </c>
      <c r="B6267" s="1221">
        <f>'Acct Summary 7-8'!C82</f>
        <v>856893</v>
      </c>
      <c r="D6267" s="13" t="str">
        <f t="shared" si="96"/>
        <v>Error?</v>
      </c>
      <c r="E6267" s="13" t="s">
        <v>207</v>
      </c>
    </row>
    <row r="6268" spans="1:5" x14ac:dyDescent="0.2">
      <c r="A6268">
        <v>6207</v>
      </c>
      <c r="B6268" s="1221">
        <f>'Acct Summary 7-8'!D82</f>
        <v>-336093</v>
      </c>
      <c r="D6268" s="13" t="str">
        <f t="shared" si="96"/>
        <v>Error?</v>
      </c>
      <c r="E6268" s="13" t="s">
        <v>207</v>
      </c>
    </row>
    <row r="6269" spans="1:5" x14ac:dyDescent="0.2">
      <c r="A6269">
        <v>6208</v>
      </c>
      <c r="B6269" s="1221">
        <f>'Acct Summary 7-8'!E82</f>
        <v>5097</v>
      </c>
      <c r="D6269" s="13" t="str">
        <f t="shared" si="96"/>
        <v>Error?</v>
      </c>
      <c r="E6269" s="13" t="s">
        <v>207</v>
      </c>
    </row>
    <row r="6270" spans="1:5" x14ac:dyDescent="0.2">
      <c r="A6270">
        <v>6209</v>
      </c>
      <c r="B6270" s="1221">
        <f>'Acct Summary 7-8'!F82</f>
        <v>-294855</v>
      </c>
      <c r="D6270" s="13" t="str">
        <f t="shared" si="96"/>
        <v>Error?</v>
      </c>
      <c r="E6270" s="13" t="s">
        <v>207</v>
      </c>
    </row>
    <row r="6271" spans="1:5" x14ac:dyDescent="0.2">
      <c r="A6271">
        <v>6210</v>
      </c>
      <c r="B6271" s="1221">
        <f>'Acct Summary 7-8'!G82</f>
        <v>-79936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96179</v>
      </c>
      <c r="D6273" s="13" t="str">
        <f t="shared" si="97"/>
        <v>Error?</v>
      </c>
      <c r="E6273" s="13" t="s">
        <v>207</v>
      </c>
    </row>
    <row r="6274" spans="1:5" x14ac:dyDescent="0.2">
      <c r="A6274">
        <v>6213</v>
      </c>
      <c r="B6274" s="1221">
        <f>'Acct Summary 7-8'!J82</f>
        <v>-101255</v>
      </c>
      <c r="D6274" s="13" t="str">
        <f t="shared" si="97"/>
        <v>Error?</v>
      </c>
      <c r="E6274" s="13" t="s">
        <v>207</v>
      </c>
    </row>
    <row r="6275" spans="1:5" x14ac:dyDescent="0.2">
      <c r="A6275">
        <v>6214</v>
      </c>
      <c r="B6275" s="1221">
        <f>'Acct Summary 7-8'!K82</f>
        <v>88480</v>
      </c>
      <c r="D6275" s="13" t="str">
        <f t="shared" si="97"/>
        <v>Error?</v>
      </c>
      <c r="E6275" s="13" t="s">
        <v>207</v>
      </c>
    </row>
    <row r="6276" spans="1:5" x14ac:dyDescent="0.2">
      <c r="A6276">
        <v>6215</v>
      </c>
      <c r="B6276" s="1221">
        <f>'Acct Summary 7-8'!C83</f>
        <v>1.110674303668016</v>
      </c>
      <c r="D6276" s="13" t="str">
        <f t="shared" si="97"/>
        <v>Error?</v>
      </c>
      <c r="E6276" s="13" t="s">
        <v>207</v>
      </c>
    </row>
    <row r="6277" spans="1:5" x14ac:dyDescent="0.2">
      <c r="A6277">
        <v>6216</v>
      </c>
      <c r="B6277" s="1221">
        <f>'Acct Summary 7-8'!D83</f>
        <v>-0.34059291357414156</v>
      </c>
      <c r="D6277" s="13" t="str">
        <f t="shared" si="97"/>
        <v>Error?</v>
      </c>
      <c r="E6277" s="13" t="s">
        <v>207</v>
      </c>
    </row>
    <row r="6278" spans="1:5" x14ac:dyDescent="0.2">
      <c r="A6278">
        <v>6217</v>
      </c>
      <c r="B6278" s="1221">
        <f>'Acct Summary 7-8'!E83</f>
        <v>2.6450578363146668E-2</v>
      </c>
      <c r="D6278" s="13" t="str">
        <f t="shared" si="97"/>
        <v>Error?</v>
      </c>
      <c r="E6278" s="13" t="s">
        <v>207</v>
      </c>
    </row>
    <row r="6279" spans="1:5" x14ac:dyDescent="0.2">
      <c r="A6279">
        <v>6218</v>
      </c>
      <c r="B6279" s="1221">
        <f>'Acct Summary 7-8'!F83</f>
        <v>0.73748965130849986</v>
      </c>
      <c r="D6279" s="13" t="str">
        <f t="shared" si="97"/>
        <v>Error?</v>
      </c>
      <c r="E6279" s="13" t="s">
        <v>207</v>
      </c>
    </row>
    <row r="6280" spans="1:5" x14ac:dyDescent="0.2">
      <c r="A6280">
        <v>6219</v>
      </c>
      <c r="B6280" s="1221">
        <f>'Acct Summary 7-8'!G83</f>
        <v>-0.10604530964153194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0.19024927701358146</v>
      </c>
      <c r="D6282" s="13" t="str">
        <f t="shared" si="97"/>
        <v>Error?</v>
      </c>
      <c r="E6282" s="13" t="s">
        <v>207</v>
      </c>
    </row>
    <row r="6283" spans="1:5" x14ac:dyDescent="0.2">
      <c r="A6283">
        <v>6222</v>
      </c>
      <c r="B6283" s="1221">
        <f>'Acct Summary 7-8'!J83</f>
        <v>-1.2236845285572717</v>
      </c>
      <c r="D6283" s="13" t="str">
        <f t="shared" si="97"/>
        <v>Error?</v>
      </c>
      <c r="E6283" s="13" t="s">
        <v>207</v>
      </c>
    </row>
    <row r="6284" spans="1:5" x14ac:dyDescent="0.2">
      <c r="A6284">
        <v>6223</v>
      </c>
      <c r="B6284" s="1221">
        <f>'Acct Summary 7-8'!K83</f>
        <v>0.62740648821131006</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1016802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1016802</v>
      </c>
      <c r="D6301" s="13" t="str">
        <f t="shared" si="97"/>
        <v>Error?</v>
      </c>
      <c r="E6301" s="13" t="s">
        <v>207</v>
      </c>
    </row>
    <row r="6302" spans="1:5" x14ac:dyDescent="0.2">
      <c r="A6302">
        <v>6241</v>
      </c>
      <c r="B6302" s="1221">
        <f>'Revenues 9-14'!J14</f>
        <v>1977</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1977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5016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5016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12524</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7730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12524</v>
      </c>
      <c r="D6351" s="13" t="str">
        <f t="shared" si="98"/>
        <v>Error?</v>
      </c>
      <c r="E6351" s="13" t="s">
        <v>207</v>
      </c>
    </row>
    <row r="6352" spans="1:5" x14ac:dyDescent="0.2">
      <c r="A6352">
        <v>6291</v>
      </c>
      <c r="B6352" s="1221">
        <f>'Revenues 9-14'!J109</f>
        <v>1036319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66818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1422</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82891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16638</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11072</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44570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711065</v>
      </c>
      <c r="D6880" s="13" t="str">
        <f t="shared" si="106"/>
        <v>Error?</v>
      </c>
    </row>
    <row r="6881" spans="1:4" x14ac:dyDescent="0.2">
      <c r="A6881">
        <v>6820</v>
      </c>
      <c r="B6881" s="1221">
        <f>'Expenditures 15-22'!K22</f>
        <v>711065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29132</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2200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2200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7954</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1066</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9020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11220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107302</v>
      </c>
      <c r="D6983" s="13" t="str">
        <f t="shared" si="108"/>
        <v>Error?</v>
      </c>
    </row>
    <row r="6984" spans="1:4" x14ac:dyDescent="0.2">
      <c r="A6984">
        <v>6923</v>
      </c>
      <c r="B6984" s="1221">
        <f>'Expenditures 15-22'!K86</f>
        <v>107302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107302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40352</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1155</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1155</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1155</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1137574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1155</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1036319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2599</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2599</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2599</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5660</v>
      </c>
      <c r="D7073" s="13" t="str">
        <f t="shared" si="109"/>
        <v>Error?</v>
      </c>
    </row>
    <row r="7074" spans="1:4" x14ac:dyDescent="0.2">
      <c r="A7074">
        <v>7013</v>
      </c>
      <c r="B7074" s="1221">
        <f>'Expenditures 15-22'!K210</f>
        <v>5660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643</v>
      </c>
      <c r="D7079" s="13" t="str">
        <f t="shared" si="109"/>
        <v>Error?</v>
      </c>
    </row>
    <row r="7080" spans="1:4" x14ac:dyDescent="0.2">
      <c r="A7080">
        <v>7019</v>
      </c>
      <c r="B7080" s="1221">
        <f>'Expenditures 15-22'!K220</f>
        <v>643</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645215</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492359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1137574</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645215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492359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1137574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645215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492359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1137574</v>
      </c>
      <c r="D7224" s="13" t="str">
        <f t="shared" si="111"/>
        <v>Error?</v>
      </c>
    </row>
    <row r="7225" spans="1:4" x14ac:dyDescent="0.2">
      <c r="A7225">
        <v>7164</v>
      </c>
      <c r="B7225" s="1221">
        <f>'Expenditures 15-22'!K332</f>
        <v>-101255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14014</v>
      </c>
      <c r="D7246" s="13" t="str">
        <f t="shared" si="112"/>
        <v>Error?</v>
      </c>
    </row>
    <row r="7247" spans="1:4" x14ac:dyDescent="0.2">
      <c r="A7247">
        <f t="shared" si="113"/>
        <v>7186</v>
      </c>
      <c r="B7247" s="1221">
        <f>'Expenditures 15-22'!E7</f>
        <v>878</v>
      </c>
      <c r="D7247" s="13" t="str">
        <f t="shared" si="112"/>
        <v>Error?</v>
      </c>
    </row>
    <row r="7248" spans="1:4" x14ac:dyDescent="0.2">
      <c r="A7248">
        <f t="shared" si="113"/>
        <v>7187</v>
      </c>
      <c r="B7248" s="1221">
        <f>'Expenditures 15-22'!F7</f>
        <v>1181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38521</v>
      </c>
      <c r="D7263" s="13" t="str">
        <f t="shared" si="112"/>
        <v>Error?</v>
      </c>
    </row>
    <row r="7264" spans="1:4" x14ac:dyDescent="0.2">
      <c r="A7264">
        <f t="shared" si="113"/>
        <v>7203</v>
      </c>
      <c r="B7264" s="1221">
        <f>'Expenditures 15-22'!D17</f>
        <v>1128</v>
      </c>
      <c r="D7264" s="13" t="str">
        <f t="shared" si="112"/>
        <v>Error?</v>
      </c>
    </row>
    <row r="7265" spans="1:5" x14ac:dyDescent="0.2">
      <c r="A7265">
        <f t="shared" si="113"/>
        <v>7204</v>
      </c>
      <c r="B7265" s="1221">
        <f>'Expenditures 15-22'!E17</f>
        <v>4136</v>
      </c>
      <c r="D7265" s="13" t="str">
        <f t="shared" si="112"/>
        <v>Error?</v>
      </c>
    </row>
    <row r="7266" spans="1:5" x14ac:dyDescent="0.2">
      <c r="A7266">
        <f t="shared" si="113"/>
        <v>7205</v>
      </c>
      <c r="B7266" s="1221">
        <f>'Expenditures 15-22'!F17</f>
        <v>785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465363</v>
      </c>
      <c r="D7615" s="13" t="str">
        <f t="shared" ref="D7615:D7678" si="124">IF(ISBLANK(B7615),"OK",IF(A7615-B7615=0,"OK","Error?"))</f>
        <v>Error?</v>
      </c>
      <c r="E7615" s="13" t="s">
        <v>20</v>
      </c>
    </row>
    <row r="7616" spans="1:5" x14ac:dyDescent="0.2">
      <c r="A7616">
        <f t="shared" si="123"/>
        <v>7555</v>
      </c>
      <c r="B7616" s="1221">
        <f>'Cap Outlay Deprec 27'!D14</f>
        <v>90000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555363</v>
      </c>
      <c r="D7618" s="13" t="str">
        <f t="shared" si="124"/>
        <v>Error?</v>
      </c>
      <c r="E7618" s="13" t="s">
        <v>20</v>
      </c>
    </row>
    <row r="7619" spans="1:5" x14ac:dyDescent="0.2">
      <c r="A7619">
        <f t="shared" si="123"/>
        <v>7558</v>
      </c>
      <c r="B7619" s="1221">
        <f>'Cap Outlay Deprec 27'!H14</f>
        <v>364470</v>
      </c>
      <c r="D7619" s="13" t="str">
        <f t="shared" si="124"/>
        <v>Error?</v>
      </c>
      <c r="E7619" s="13" t="s">
        <v>20</v>
      </c>
    </row>
    <row r="7620" spans="1:5" x14ac:dyDescent="0.2">
      <c r="A7620">
        <f t="shared" si="123"/>
        <v>7559</v>
      </c>
      <c r="B7620" s="1221">
        <f>'Cap Outlay Deprec 27'!I14</f>
        <v>96993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461463</v>
      </c>
      <c r="D7622" s="13" t="str">
        <f t="shared" si="124"/>
        <v>Error?</v>
      </c>
      <c r="E7622" s="13" t="s">
        <v>20</v>
      </c>
    </row>
    <row r="7623" spans="1:5" x14ac:dyDescent="0.2">
      <c r="A7623">
        <f t="shared" si="123"/>
        <v>7562</v>
      </c>
      <c r="B7623" s="1221">
        <f>'Cap Outlay Deprec 27'!L14</f>
        <v>93900</v>
      </c>
      <c r="D7623" s="13" t="str">
        <f t="shared" si="124"/>
        <v>Error?</v>
      </c>
      <c r="E7623" s="13" t="s">
        <v>20</v>
      </c>
    </row>
    <row r="7624" spans="1:5" x14ac:dyDescent="0.2">
      <c r="A7624">
        <f t="shared" si="123"/>
        <v>7563</v>
      </c>
      <c r="B7624" s="1221">
        <f>'Cap Outlay Deprec 27'!F17</f>
        <v>44106</v>
      </c>
      <c r="D7624" s="13" t="str">
        <f t="shared" si="124"/>
        <v>Error?</v>
      </c>
      <c r="E7624" s="13" t="s">
        <v>20</v>
      </c>
    </row>
    <row r="7625" spans="1:5" x14ac:dyDescent="0.2">
      <c r="A7625">
        <f t="shared" si="123"/>
        <v>7564</v>
      </c>
      <c r="B7625" s="1221">
        <f>'Cap Outlay Deprec 27'!I17</f>
        <v>4410.6000000000004</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1060116.6000000001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7730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16794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24524</v>
      </c>
      <c r="D7719" s="13" t="str">
        <f t="shared" si="126"/>
        <v>Error?</v>
      </c>
      <c r="E7719" s="13" t="s">
        <v>968</v>
      </c>
    </row>
    <row r="7720" spans="1:6" x14ac:dyDescent="0.2">
      <c r="A7720">
        <v>7659</v>
      </c>
      <c r="B7720" s="1221">
        <f>'Rest Tax Levies-Tort Im 26'!H14</f>
        <v>75418</v>
      </c>
      <c r="D7720" s="13" t="str">
        <f t="shared" si="126"/>
        <v>Error?</v>
      </c>
      <c r="E7720" s="13" t="s">
        <v>968</v>
      </c>
    </row>
    <row r="7721" spans="1:6" x14ac:dyDescent="0.2">
      <c r="A7721">
        <v>7660</v>
      </c>
      <c r="B7721" s="1221">
        <f>'Rest Tax Levies-Tort Im 26'!K14</f>
        <v>24524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sharepoint/v3"/>
    <ds:schemaRef ds:uri="http://schemas.microsoft.com/office/infopath/2007/PartnerControls"/>
    <ds:schemaRef ds:uri="http://purl.org/dc/elements/1.1/"/>
    <ds:schemaRef ds:uri="d21dc803-237d-4c68-8692-8d731fd29118"/>
    <ds:schemaRef ds:uri="http://www.w3.org/XML/1998/namespace"/>
    <ds:schemaRef ds:uri="http://purl.org/dc/terms/"/>
    <ds:schemaRef ds:uri="http://purl.org/dc/dcmitype/"/>
    <ds:schemaRef ds:uri="http://schemas.microsoft.com/office/2006/documentManagement/types"/>
    <ds:schemaRef ds:uri="http://schemas.openxmlformats.org/package/2006/metadata/core-properties"/>
    <ds:schemaRef ds:uri="4d435f69-8686-490b-bd6d-b153bf22ab50"/>
    <ds:schemaRef ds:uri="6ce3111e-7420-4802-b50a-75d4e9a0b98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2017-10-11T17:11:30Z</cp:lastPrinted>
  <dcterms:created xsi:type="dcterms:W3CDTF">2003-10-29T19:06:34Z</dcterms:created>
  <dcterms:modified xsi:type="dcterms:W3CDTF">2018-02-21T18:53:11Z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Financial Statements</vt:lpwstr>
  </property>
  <property fmtid="{D5CDD505-2E9C-101B-9397-08002B2CF9AE}" pid="5" name="tabIndex">
    <vt:lpwstr>03-01</vt:lpwstr>
  </property>
  <property fmtid="{D5CDD505-2E9C-101B-9397-08002B2CF9AE}" pid="6" name="workpaperIndex">
    <vt:lpwstr>03-01d</vt:lpwstr>
  </property>
</Properties>
</file>